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firstSheet="9" activeTab="12"/>
  </bookViews>
  <sheets>
    <sheet name="2020年协会预算与学会合并（明细）" sheetId="1" state="hidden" r:id="rId1"/>
    <sheet name="2020年协会、学会决算(草）" sheetId="3" state="hidden" r:id="rId2"/>
    <sheet name="2020决算（草）" sheetId="4" state="hidden" r:id="rId3"/>
    <sheet name="2020决算（12.24做，未关账）" sheetId="5" state="hidden" r:id="rId4"/>
    <sheet name="按银行日记账（截止12.24）估计了部分数" sheetId="6" state="hidden" r:id="rId5"/>
    <sheet name="收付实现制" sheetId="7" state="hidden" r:id="rId6"/>
    <sheet name="2021预算" sheetId="8" state="hidden" r:id="rId7"/>
    <sheet name="2021年协会决算 " sheetId="14" state="hidden" r:id="rId8"/>
    <sheet name="2022年协会预算" sheetId="11" state="hidden" r:id="rId9"/>
    <sheet name="2022年协会决算" sheetId="15" r:id="rId10"/>
    <sheet name="2023年协会预算（详细版）" sheetId="16" state="hidden" r:id="rId11"/>
    <sheet name="2023年协会预算" sheetId="17" state="hidden" r:id="rId12"/>
    <sheet name="2023年协会预算（分人员经费、公用经费、项目支出）" sheetId="18" r:id="rId13"/>
  </sheets>
  <definedNames>
    <definedName name="_xlnm.Print_Area" localSheetId="3">'2020决算（12.24做，未关账）'!$A$1:$S$49</definedName>
    <definedName name="_xlnm.Print_Area" localSheetId="1">'2020年协会、学会决算(草）'!$A$1:$U$50</definedName>
    <definedName name="_xlnm.Print_Area" localSheetId="0">'2020年协会预算与学会合并（明细）'!$A$1:$I$40</definedName>
    <definedName name="_xlnm.Print_Area" localSheetId="7">'2021年协会决算 '!$A$1:$D$45</definedName>
    <definedName name="_xlnm.Print_Area" localSheetId="6">'2021预算'!$A$1:$M$39</definedName>
    <definedName name="_xlnm.Print_Area" localSheetId="8">'2022年协会预算'!$A$1:$D$45</definedName>
    <definedName name="_xlnm.Print_Area" localSheetId="5">收付实现制!$A$1:$M$50</definedName>
    <definedName name="_xlnm.Print_Area" localSheetId="11">'2023年协会预算'!$A$1:$E$45</definedName>
    <definedName name="_xlnm.Print_Area" localSheetId="9">'2022年协会决算'!$A$1:$D$45</definedName>
    <definedName name="_xlnm.Print_Area" localSheetId="12">'2023年协会预算（分人员经费、公用经费、项目支出）'!$A$1:$E$51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R10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退新华企业年金
</t>
        </r>
      </text>
    </comment>
    <comment ref="H39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残保金
</t>
        </r>
      </text>
    </comment>
    <comment ref="O39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退残保金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H36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残保金
</t>
        </r>
      </text>
    </comment>
    <comment ref="O36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退残保金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36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残保金
</t>
        </r>
      </text>
    </comment>
    <comment ref="O36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宋体"/>
            <charset val="134"/>
          </rPr>
          <t xml:space="preserve">
退残保金
</t>
        </r>
      </text>
    </comment>
  </commentList>
</comments>
</file>

<file path=xl/sharedStrings.xml><?xml version="1.0" encoding="utf-8"?>
<sst xmlns="http://schemas.openxmlformats.org/spreadsheetml/2006/main" count="881" uniqueCount="197">
  <si>
    <t>江西省保险行业协会学会2020年度财务预算情况表</t>
  </si>
  <si>
    <t>单位：万元</t>
  </si>
  <si>
    <t>项   目</t>
  </si>
  <si>
    <t>2019年协会</t>
  </si>
  <si>
    <t>2019年学会</t>
  </si>
  <si>
    <t>2019年合计</t>
  </si>
  <si>
    <t>2020年协会预算</t>
  </si>
  <si>
    <t>2020年学会预算</t>
  </si>
  <si>
    <t>2020年度协会学会预算</t>
  </si>
  <si>
    <t>较上年度（+、-）</t>
  </si>
  <si>
    <t>较上年度（+、-%）</t>
  </si>
  <si>
    <t>一、年初存款余额</t>
  </si>
  <si>
    <t>二、当年收入</t>
  </si>
  <si>
    <t xml:space="preserve">    会费收入</t>
  </si>
  <si>
    <t xml:space="preserve">    利息收入</t>
  </si>
  <si>
    <t xml:space="preserve">    银保信技术服务</t>
  </si>
  <si>
    <t xml:space="preserve">    其他收入</t>
  </si>
  <si>
    <t>三、当年支出</t>
  </si>
  <si>
    <t>（一）管理费用</t>
  </si>
  <si>
    <t xml:space="preserve">    工资，绩效</t>
  </si>
  <si>
    <t xml:space="preserve">    五险一金</t>
  </si>
  <si>
    <t xml:space="preserve">    办公费</t>
  </si>
  <si>
    <t xml:space="preserve">    差旅费</t>
  </si>
  <si>
    <t xml:space="preserve">    会议费</t>
  </si>
  <si>
    <t xml:space="preserve">    邮电费</t>
  </si>
  <si>
    <t xml:space="preserve">    招待费</t>
  </si>
  <si>
    <t xml:space="preserve">    中保协及民间组织管理局会费等</t>
  </si>
  <si>
    <t xml:space="preserve">    车辆使用费</t>
  </si>
  <si>
    <t xml:space="preserve">    体检费</t>
  </si>
  <si>
    <t xml:space="preserve">    审计费</t>
  </si>
  <si>
    <t xml:space="preserve">    食堂费用</t>
  </si>
  <si>
    <t xml:space="preserve">    协会办公房租及物业费</t>
  </si>
  <si>
    <t xml:space="preserve">    工会经费</t>
  </si>
  <si>
    <t xml:space="preserve">    固定资产购置费</t>
  </si>
  <si>
    <t xml:space="preserve">    水电费</t>
  </si>
  <si>
    <t xml:space="preserve">    3楼房屋保证金</t>
  </si>
  <si>
    <t xml:space="preserve">    其他</t>
  </si>
  <si>
    <t>（二）业务活动成本</t>
  </si>
  <si>
    <t xml:space="preserve">    刊物出刊费、《江西保险》编制费</t>
  </si>
  <si>
    <t xml:space="preserve">    宣传费</t>
  </si>
  <si>
    <t xml:space="preserve">    保险纠纷调解12378、快处快赔</t>
  </si>
  <si>
    <t xml:space="preserve">    车险信息平台、反保险欺诈费</t>
  </si>
  <si>
    <t xml:space="preserve">    保险理论研究</t>
  </si>
  <si>
    <t>-</t>
  </si>
  <si>
    <t xml:space="preserve">    保险志</t>
  </si>
  <si>
    <t xml:space="preserve">    爱心公益活动及扶贫</t>
  </si>
  <si>
    <t xml:space="preserve">    网站建设及维护费</t>
  </si>
  <si>
    <t>四、当年收支结存</t>
  </si>
  <si>
    <t>五、年末存款余额</t>
  </si>
  <si>
    <t>江西省保险行业协会学会2020年度财务决算情况表</t>
  </si>
  <si>
    <t>协会</t>
  </si>
  <si>
    <t>单位：万元、%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</si>
  <si>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</si>
  <si>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</si>
  <si>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</si>
  <si>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</si>
  <si>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</si>
  <si>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</si>
  <si>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</si>
  <si>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</si>
  <si>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</si>
  <si>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</si>
  <si>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11月、12月</t>
  </si>
  <si>
    <t>2020年协会</t>
  </si>
  <si>
    <t>2020年学会</t>
  </si>
  <si>
    <t>2020年度协会学会</t>
  </si>
  <si>
    <t>工资</t>
  </si>
  <si>
    <t>2019年四季度绩效</t>
  </si>
  <si>
    <t>2018年目标工资</t>
  </si>
  <si>
    <t>2019年目标工资</t>
  </si>
  <si>
    <t>2019年考评优秀奖励、先进典型奖励</t>
  </si>
  <si>
    <t>2020年1月取暖费</t>
  </si>
  <si>
    <t>2020年防暑降温费</t>
  </si>
  <si>
    <t>离职经济补偿</t>
  </si>
  <si>
    <t xml:space="preserve">    食堂房租及物业、临时人员工资、伙食费、维修及水电费</t>
  </si>
  <si>
    <t xml:space="preserve">    其他收入（退新华人寿企业年金、拍卖汽车等）</t>
  </si>
  <si>
    <t>员工工资</t>
  </si>
  <si>
    <t>领导工资</t>
  </si>
  <si>
    <t>员工社保</t>
  </si>
  <si>
    <t>领导社保、公积金</t>
  </si>
  <si>
    <t>员工公积金</t>
  </si>
  <si>
    <t>2020年取暖费及防暑降温费</t>
  </si>
  <si>
    <t>协会退新华人寿年金</t>
  </si>
  <si>
    <t>学会退</t>
  </si>
  <si>
    <r>
      <rPr>
        <sz val="12"/>
        <color rgb="FF000000"/>
        <rFont val="宋体"/>
        <charset val="134"/>
      </rPr>
      <t>付了</t>
    </r>
    <r>
      <rPr>
        <sz val="12"/>
        <color rgb="FF000000"/>
        <rFont val="Tahoma"/>
        <charset val="134"/>
      </rPr>
      <t>16</t>
    </r>
    <r>
      <rPr>
        <sz val="12"/>
        <color rgb="FF000000"/>
        <rFont val="宋体"/>
        <charset val="134"/>
      </rPr>
      <t>楼半年租金</t>
    </r>
  </si>
  <si>
    <r>
      <rPr>
        <sz val="12"/>
        <color rgb="FF000000"/>
        <rFont val="宋体"/>
        <charset val="134"/>
      </rPr>
      <t>下半年租金未付，预算一年</t>
    </r>
    <r>
      <rPr>
        <sz val="12"/>
        <color rgb="FF000000"/>
        <rFont val="Tahoma"/>
        <charset val="134"/>
      </rPr>
      <t>16</t>
    </r>
    <r>
      <rPr>
        <sz val="12"/>
        <color rgb="FF000000"/>
        <rFont val="宋体"/>
        <charset val="134"/>
      </rPr>
      <t>楼租金加物业</t>
    </r>
    <r>
      <rPr>
        <sz val="12"/>
        <color rgb="FF000000"/>
        <rFont val="Tahoma"/>
        <charset val="134"/>
      </rPr>
      <t>58</t>
    </r>
    <r>
      <rPr>
        <sz val="12"/>
        <color rgb="FF000000"/>
        <rFont val="宋体"/>
        <charset val="134"/>
      </rPr>
      <t>万</t>
    </r>
  </si>
  <si>
    <t>预算</t>
  </si>
  <si>
    <t>差额</t>
  </si>
  <si>
    <t>备注：本决算于12月25日编制，协会办公房租2020年只转了上半年，下半年未转，半年房租约24万元。</t>
  </si>
  <si>
    <t>元</t>
  </si>
  <si>
    <t>/10000，万元</t>
  </si>
  <si>
    <t>直接打，微调后</t>
  </si>
  <si>
    <t>协会1-10月</t>
  </si>
  <si>
    <t>协会11-12月</t>
  </si>
  <si>
    <t>学会1-10月</t>
  </si>
  <si>
    <t>学会11-12月</t>
  </si>
  <si>
    <t>2020年度协会学会（加）</t>
  </si>
  <si>
    <t>2020年度协会学会（微调）</t>
  </si>
  <si>
    <t>清退款项</t>
  </si>
  <si>
    <t>退国寿企业年金</t>
  </si>
  <si>
    <t>退新华人寿企业年金</t>
  </si>
  <si>
    <t>拍卖汽车、报废汽车</t>
  </si>
  <si>
    <t xml:space="preserve">2020年度协会学会 </t>
  </si>
  <si>
    <t>江西省保险行业协会学会2021年度财务预算情况表</t>
  </si>
  <si>
    <t>2021年度协会学会预算</t>
  </si>
  <si>
    <t>一、当年收入</t>
  </si>
  <si>
    <r>
      <rPr>
        <sz val="12"/>
        <color rgb="FF000000"/>
        <rFont val="宋体"/>
        <charset val="134"/>
      </rPr>
      <t>与</t>
    </r>
    <r>
      <rPr>
        <sz val="12"/>
        <color rgb="FF000000"/>
        <rFont val="Tahoma"/>
        <charset val="134"/>
      </rPr>
      <t>1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ahoma"/>
        <charset val="134"/>
      </rPr>
      <t>5</t>
    </r>
    <r>
      <rPr>
        <sz val="12"/>
        <color rgb="FF000000"/>
        <rFont val="宋体"/>
        <charset val="134"/>
      </rPr>
      <t>日发局里版本变动</t>
    </r>
  </si>
  <si>
    <r>
      <rPr>
        <sz val="12"/>
        <color rgb="FF000000"/>
        <rFont val="宋体"/>
        <charset val="134"/>
      </rPr>
      <t>未加学会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年已收的</t>
    </r>
    <r>
      <rPr>
        <sz val="12"/>
        <color rgb="FF000000"/>
        <rFont val="Tahoma"/>
        <charset val="134"/>
      </rPr>
      <t>2021</t>
    </r>
    <r>
      <rPr>
        <sz val="12"/>
        <color rgb="FF000000"/>
        <rFont val="宋体"/>
        <charset val="134"/>
      </rPr>
      <t>年会费</t>
    </r>
    <r>
      <rPr>
        <sz val="12"/>
        <color rgb="FF000000"/>
        <rFont val="Tahoma"/>
        <charset val="134"/>
      </rPr>
      <t>17.5</t>
    </r>
    <r>
      <rPr>
        <sz val="12"/>
        <color rgb="FF000000"/>
        <rFont val="宋体"/>
        <charset val="134"/>
      </rPr>
      <t>万元。</t>
    </r>
  </si>
  <si>
    <t xml:space="preserve">    中银保信收入</t>
  </si>
  <si>
    <t>二、当年支出</t>
  </si>
  <si>
    <t xml:space="preserve">    舆情系统开发费</t>
  </si>
  <si>
    <t xml:space="preserve">    红谷滩普惠金融服务中心系统费</t>
  </si>
  <si>
    <t>三、当年收支结存</t>
  </si>
  <si>
    <r>
      <rPr>
        <sz val="12"/>
        <color rgb="FF000000"/>
        <rFont val="宋体"/>
        <charset val="134"/>
      </rPr>
      <t>备注：</t>
    </r>
    <r>
      <rPr>
        <sz val="12"/>
        <color rgb="FF000000"/>
        <rFont val="Tahoma"/>
        <charset val="134"/>
      </rPr>
      <t>1.2021</t>
    </r>
    <r>
      <rPr>
        <sz val="12"/>
        <color rgb="FF000000"/>
        <rFont val="宋体"/>
        <charset val="134"/>
      </rPr>
      <t>年五险一金预算较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年度高，原因是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年因疫情影响，南昌市社保局给予社保减免政策。</t>
    </r>
  </si>
  <si>
    <r>
      <rPr>
        <sz val="12"/>
        <color rgb="FF000000"/>
        <rFont val="Tahoma"/>
        <charset val="134"/>
      </rPr>
      <t>2.2021</t>
    </r>
    <r>
      <rPr>
        <sz val="12"/>
        <color rgb="FF000000"/>
        <rFont val="宋体"/>
        <charset val="134"/>
      </rPr>
      <t>年办公费预算</t>
    </r>
    <r>
      <rPr>
        <sz val="12"/>
        <color rgb="FF000000"/>
        <rFont val="Tahoma"/>
        <charset val="134"/>
      </rPr>
      <t>18</t>
    </r>
    <r>
      <rPr>
        <sz val="12"/>
        <color rgb="FF000000"/>
        <rFont val="宋体"/>
        <charset val="134"/>
      </rPr>
      <t>万包括保安及保洁工资、银行账户管理费等、人员招聘费、办公用品、购口罩及酒精等防疫物品、修理打印机、电脑及网络、协会</t>
    </r>
    <r>
      <rPr>
        <sz val="12"/>
        <color rgb="FF000000"/>
        <rFont val="Tahoma"/>
        <charset val="134"/>
      </rPr>
      <t>16</t>
    </r>
    <r>
      <rPr>
        <sz val="12"/>
        <color rgb="FF000000"/>
        <rFont val="宋体"/>
        <charset val="134"/>
      </rPr>
      <t>楼维修费等，与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年持平。</t>
    </r>
  </si>
  <si>
    <r>
      <rPr>
        <sz val="12"/>
        <color rgb="FF000000"/>
        <rFont val="Tahoma"/>
        <charset val="134"/>
      </rPr>
      <t>3.</t>
    </r>
    <r>
      <rPr>
        <sz val="12"/>
        <color rgb="FF000000"/>
        <rFont val="宋体"/>
        <charset val="134"/>
      </rPr>
      <t>食堂房租、食堂物业、临时人员工资等固定费用每年约</t>
    </r>
    <r>
      <rPr>
        <sz val="12"/>
        <color rgb="FF000000"/>
        <rFont val="Tahoma"/>
        <charset val="134"/>
      </rPr>
      <t>20</t>
    </r>
    <r>
      <rPr>
        <sz val="12"/>
        <color rgb="FF000000"/>
        <rFont val="宋体"/>
        <charset val="134"/>
      </rPr>
      <t>万元，另外食堂费用还包括水电费、修理费及购置设备、食材费、杀虫费等，与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年持平。</t>
    </r>
  </si>
  <si>
    <r>
      <rPr>
        <sz val="12"/>
        <color rgb="FF000000"/>
        <rFont val="Tahoma"/>
        <charset val="134"/>
      </rPr>
      <t xml:space="preserve">4. </t>
    </r>
    <r>
      <rPr>
        <sz val="12"/>
        <color rgb="FF000000"/>
        <rFont val="宋体"/>
        <charset val="134"/>
      </rPr>
      <t>协会办公房租每年约</t>
    </r>
    <r>
      <rPr>
        <sz val="12"/>
        <color rgb="FF000000"/>
        <rFont val="Tahoma"/>
        <charset val="134"/>
      </rPr>
      <t>48</t>
    </r>
    <r>
      <rPr>
        <sz val="12"/>
        <color rgb="FF000000"/>
        <rFont val="宋体"/>
        <charset val="134"/>
      </rPr>
      <t>万元，物业费约</t>
    </r>
    <r>
      <rPr>
        <sz val="12"/>
        <color rgb="FF000000"/>
        <rFont val="Tahoma"/>
        <charset val="134"/>
      </rPr>
      <t>11</t>
    </r>
    <r>
      <rPr>
        <sz val="12"/>
        <color rgb="FF000000"/>
        <rFont val="宋体"/>
        <charset val="134"/>
      </rPr>
      <t>万元，与</t>
    </r>
    <r>
      <rPr>
        <sz val="12"/>
        <color rgb="FF000000"/>
        <rFont val="Tahoma"/>
        <charset val="134"/>
      </rPr>
      <t>2020</t>
    </r>
    <r>
      <rPr>
        <sz val="12"/>
        <color rgb="FF000000"/>
        <rFont val="宋体"/>
        <charset val="134"/>
      </rPr>
      <t>年持平。</t>
    </r>
  </si>
  <si>
    <r>
      <rPr>
        <sz val="12"/>
        <color rgb="FF000000"/>
        <rFont val="Tahoma"/>
        <charset val="134"/>
      </rPr>
      <t>5.</t>
    </r>
    <r>
      <rPr>
        <sz val="12"/>
        <color rgb="FF000000"/>
        <rFont val="宋体"/>
        <charset val="134"/>
      </rPr>
      <t>宣传费预算</t>
    </r>
    <r>
      <rPr>
        <sz val="12"/>
        <color rgb="FF000000"/>
        <rFont val="Tahoma"/>
        <charset val="134"/>
      </rPr>
      <t>17</t>
    </r>
    <r>
      <rPr>
        <sz val="12"/>
        <color rgb="FF000000"/>
        <rFont val="宋体"/>
        <charset val="134"/>
      </rPr>
      <t>万包括</t>
    </r>
    <r>
      <rPr>
        <sz val="12"/>
        <color rgb="FF000000"/>
        <rFont val="Tahoma"/>
        <charset val="134"/>
      </rPr>
      <t>3</t>
    </r>
    <r>
      <rPr>
        <sz val="12"/>
        <color rgb="FF000000"/>
        <rFont val="宋体"/>
        <charset val="134"/>
      </rPr>
      <t>·</t>
    </r>
    <r>
      <rPr>
        <sz val="12"/>
        <color rgb="FF000000"/>
        <rFont val="Tahoma"/>
        <charset val="134"/>
      </rPr>
      <t>15</t>
    </r>
    <r>
      <rPr>
        <sz val="12"/>
        <color rgb="FF000000"/>
        <rFont val="宋体"/>
        <charset val="134"/>
      </rPr>
      <t>消费者权益保护、</t>
    </r>
    <r>
      <rPr>
        <sz val="12"/>
        <color rgb="FF000000"/>
        <rFont val="Tahoma"/>
        <charset val="134"/>
      </rPr>
      <t>78</t>
    </r>
    <r>
      <rPr>
        <sz val="12"/>
        <color rgb="FF000000"/>
        <rFont val="宋体"/>
        <charset val="134"/>
      </rPr>
      <t>保险公众宣传日宣传费、产寿险双十大费用、新闻媒体宣传费等。</t>
    </r>
  </si>
  <si>
    <t>江西省保险行业协会2021年度财务决算表</t>
  </si>
  <si>
    <t>金额</t>
  </si>
  <si>
    <t>较上年度决算（+、-）</t>
  </si>
  <si>
    <t>较上年度决算（+、-%）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</si>
  <si>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会费收入</t>
    </r>
  </si>
  <si>
    <t xml:space="preserve">    工资、绩效</t>
  </si>
  <si>
    <t xml:space="preserve">    社会组织发展促进会及中保学会费等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</si>
  <si>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协会办公房租及物业费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</si>
  <si>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工会经费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</si>
  <si>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固定资产购置费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</si>
  <si>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水电费</t>
    </r>
  </si>
  <si>
    <t xml:space="preserve">    修理费</t>
  </si>
  <si>
    <t xml:space="preserve">    税费</t>
  </si>
  <si>
    <t xml:space="preserve">    残保金</t>
  </si>
  <si>
    <t xml:space="preserve">    折旧费</t>
  </si>
  <si>
    <t xml:space="preserve">    培训费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</si>
  <si>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其他</t>
    </r>
  </si>
  <si>
    <t xml:space="preserve">    爱心公益及扶贫</t>
  </si>
  <si>
    <t>江西省保险行业协会2022年度财务预算情况表</t>
  </si>
  <si>
    <t>一、年初余额</t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</si>
  <si>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会费收入</t>
    </r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</si>
  <si>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协会办公房租及物业费</t>
    </r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</si>
  <si>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工会经费</t>
    </r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</si>
  <si>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固定资产购置费</t>
    </r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</si>
  <si>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水电费</t>
    </r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</si>
  <si>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其他</t>
    </r>
  </si>
  <si>
    <t xml:space="preserve">    宣传费（双十大、江西省专属商业养老保险宣传月、乡村振兴计划等）</t>
  </si>
  <si>
    <t xml:space="preserve">    保险纠纷调解</t>
  </si>
  <si>
    <t>五、年末余额</t>
  </si>
  <si>
    <t>江西省保险行业协会2022年度财务决算表</t>
  </si>
  <si>
    <t>2021年</t>
  </si>
  <si>
    <t>社保</t>
  </si>
  <si>
    <t>公积金</t>
  </si>
  <si>
    <t>考评优秀奖</t>
  </si>
  <si>
    <t xml:space="preserve">    社会组织发展促进会会费</t>
  </si>
  <si>
    <t>职工福利</t>
  </si>
  <si>
    <t>食堂</t>
  </si>
  <si>
    <t>房租</t>
  </si>
  <si>
    <r>
      <rPr>
        <sz val="12"/>
        <color rgb="FF000000"/>
        <rFont val="Tahoma"/>
        <charset val="134"/>
      </rPr>
      <t>2021.4-2021.6</t>
    </r>
    <r>
      <rPr>
        <sz val="12"/>
        <color rgb="FF000000"/>
        <rFont val="宋体"/>
        <charset val="134"/>
      </rPr>
      <t>十六楼租金</t>
    </r>
  </si>
  <si>
    <t>物业</t>
  </si>
  <si>
    <r>
      <rPr>
        <sz val="12"/>
        <color rgb="FF000000"/>
        <rFont val="Tahoma"/>
        <charset val="134"/>
      </rPr>
      <t>2023</t>
    </r>
    <r>
      <rPr>
        <sz val="12"/>
        <color rgb="FF000000"/>
        <rFont val="宋体"/>
        <charset val="134"/>
      </rPr>
      <t>年其他包括</t>
    </r>
    <r>
      <rPr>
        <sz val="12"/>
        <color rgb="FF000000"/>
        <rFont val="Tahoma"/>
        <charset val="134"/>
      </rPr>
      <t>0.07</t>
    </r>
    <r>
      <rPr>
        <sz val="12"/>
        <color rgb="FF000000"/>
        <rFont val="宋体"/>
        <charset val="134"/>
      </rPr>
      <t>加班餐费，其他是食堂未付往来款。</t>
    </r>
  </si>
  <si>
    <t>0.07</t>
  </si>
  <si>
    <t>0.41</t>
  </si>
  <si>
    <r>
      <rPr>
        <sz val="11"/>
        <color rgb="FF000000"/>
        <rFont val="宋体"/>
        <charset val="134"/>
      </rPr>
      <t>备注：泰康人寿</t>
    </r>
    <r>
      <rPr>
        <sz val="11"/>
        <color rgb="FF000000"/>
        <rFont val="Tahoma"/>
        <charset val="134"/>
      </rPr>
      <t>2021</t>
    </r>
    <r>
      <rPr>
        <sz val="11"/>
        <color rgb="FF000000"/>
        <rFont val="宋体"/>
        <charset val="134"/>
      </rPr>
      <t>年协会会费7.8万，永安财险2021年协会会费2.6万，共10.4万。</t>
    </r>
  </si>
  <si>
    <t>江西省保险行业协会2023年度财务预算情况表</t>
  </si>
  <si>
    <t>2022年预算金额</t>
  </si>
  <si>
    <t>2023年</t>
  </si>
  <si>
    <t>2022年12月30日协会余额</t>
  </si>
  <si>
    <t>根据往年，2021年利息收入0.55万元，2022年0.39万元。</t>
  </si>
  <si>
    <t>王澍</t>
  </si>
  <si>
    <t>李逾凡、李井国退钱。</t>
  </si>
  <si>
    <t>2023年调工资后工资预算1561300元</t>
  </si>
  <si>
    <t>2023年1月社保单位部分13788.59元，公积金单位部分6912元，小计：（13788.59+6912）*12=248407.08元。钟九英9月退休，钟九英每月社保单位部分913元，每月公积金单位部分600元，减10到12月小计：（913+600）*3=4539元。加上一个新员工，每月社保单位部分889.75元，公积金单位部分420元，算7-12月，小计（889.75+420）*6=7858.5元。                    全年：全年社保及公积金248407.08-钟九英10到12月4539+新员工半年社保及公积金单位部分7858.5=251726.58元=25.17万元    加上2023年调基，25.5万元。</t>
  </si>
  <si>
    <t>包括保洁0.15*12=1.8万元、保安0.435*12=5.22万元、办公用品0.3*4季度=1.2万、银行转账服务费、账户管理费、防疫物资。</t>
  </si>
  <si>
    <t>每月通讯费约800元，全年0.08*12=0.96万元，加日常邮寄费。</t>
  </si>
  <si>
    <t>社会组织发展促进会会费2万，中保协没有会费，中保学2千元会费，中保学交在学会。</t>
  </si>
  <si>
    <t>2辆公车全年停车费2400元，年检费660元，保险费6000元，加油费及车辆维修费。</t>
  </si>
  <si>
    <t>2021年、2022年员工体检费1.3万元。比2022年多加了一个员工。</t>
  </si>
  <si>
    <t>每月3.3万，3.3*12=40万元</t>
  </si>
  <si>
    <t>16楼物业费每季度27119.96元，16楼房租每季度119646元，（27119.96+119646）*4=587063.84元=58.71万元。</t>
  </si>
  <si>
    <t>按月以单位全部职工工资总额的2%上缴工会经费，每月约2400元，全年2400*12=28800元=2.88万元。返还2.88*60%=1.728万元，上缴1.152万元。三节2100*14人=29400元=2.94万元，蛋糕和电影卡700*14=9800元=0.98万元，工会活动200元每人每次*14人*6次=16800元=1.68万元，生病住院及结婚生育0.3万元。共1.152+2.94+0.98+1.68+0.3=7.052万元。</t>
  </si>
  <si>
    <t>平均约0.4万元一个月，全年0.4*12=4.8万元。每年差不多。</t>
  </si>
  <si>
    <t>折旧不付钱，删除</t>
  </si>
  <si>
    <t>参照2022年最后3个月的预算，放学会。</t>
  </si>
  <si>
    <t>根据往年数字预估。2021年7万多。2022年1.46万。</t>
  </si>
  <si>
    <t>吴悦苏0.3*12=3.6万，每月调解费0.2万元，全年0.2*12=2.4万元，共计3.6+2.4=6万元</t>
  </si>
  <si>
    <t>放学会</t>
  </si>
  <si>
    <r>
      <rPr>
        <sz val="11"/>
        <color rgb="FF000000"/>
        <rFont val="Tahoma"/>
        <charset val="134"/>
      </rPr>
      <t>2023</t>
    </r>
    <r>
      <rPr>
        <sz val="11"/>
        <color rgb="FF000000"/>
        <rFont val="宋体"/>
        <charset val="134"/>
      </rPr>
      <t>年按照招一个最低档工资的员工，加入工资、五险一金预算。</t>
    </r>
  </si>
  <si>
    <r>
      <rPr>
        <sz val="11"/>
        <color rgb="FF000000"/>
        <rFont val="宋体"/>
        <charset val="134"/>
      </rPr>
      <t>爱心公益及扶贫</t>
    </r>
    <r>
      <rPr>
        <sz val="11"/>
        <color rgb="FF000000"/>
        <rFont val="Tahoma"/>
        <charset val="134"/>
      </rPr>
      <t xml:space="preserve"> </t>
    </r>
    <r>
      <rPr>
        <sz val="11"/>
        <color rgb="FF000000"/>
        <rFont val="宋体"/>
        <charset val="134"/>
      </rPr>
      <t>先放</t>
    </r>
    <r>
      <rPr>
        <sz val="11"/>
        <color rgb="FF000000"/>
        <rFont val="Tahoma"/>
        <charset val="134"/>
      </rPr>
      <t>3</t>
    </r>
    <r>
      <rPr>
        <sz val="11"/>
        <color rgb="FF000000"/>
        <rFont val="宋体"/>
        <charset val="134"/>
      </rPr>
      <t>万。</t>
    </r>
  </si>
  <si>
    <r>
      <rPr>
        <sz val="12"/>
        <color rgb="FF000000"/>
        <rFont val="Tahoma"/>
        <charset val="134"/>
      </rPr>
      <t>2022</t>
    </r>
    <r>
      <rPr>
        <sz val="12"/>
        <color rgb="FF000000"/>
        <rFont val="宋体"/>
        <charset val="134"/>
      </rPr>
      <t>年决算金额（公式链接到</t>
    </r>
    <r>
      <rPr>
        <sz val="12"/>
        <color rgb="FF000000"/>
        <rFont val="Tahoma"/>
        <charset val="134"/>
      </rPr>
      <t>2022</t>
    </r>
    <r>
      <rPr>
        <sz val="12"/>
        <color rgb="FF000000"/>
        <rFont val="宋体"/>
        <charset val="134"/>
      </rPr>
      <t>年协会决算表格）</t>
    </r>
  </si>
  <si>
    <r>
      <rPr>
        <sz val="12"/>
        <color rgb="FF000000"/>
        <rFont val="Tahoma"/>
        <charset val="134"/>
      </rPr>
      <t>5</t>
    </r>
    <r>
      <rPr>
        <sz val="12"/>
        <color rgb="FF000000"/>
        <rFont val="宋体"/>
        <charset val="134"/>
      </rPr>
      <t>折</t>
    </r>
  </si>
  <si>
    <r>
      <rPr>
        <sz val="11"/>
        <color rgb="FF000000"/>
        <rFont val="宋体"/>
        <charset val="134"/>
      </rPr>
      <t>备注：宣传费共34万，包括开展南昌惠民保市场推动普及情况调研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万、组织开展双十大典型赔案评比等活动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万、加强寿险公司销售人员执业行为管理及行业自律工作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万、3·15消费者保护宣传周活动</t>
    </r>
    <r>
      <rPr>
        <sz val="11"/>
        <color rgb="FF000000"/>
        <rFont val="Tahoma"/>
        <charset val="134"/>
      </rPr>
      <t>6</t>
    </r>
    <r>
      <rPr>
        <sz val="11"/>
        <color rgb="FF000000"/>
        <rFont val="宋体"/>
        <charset val="134"/>
      </rPr>
      <t>万、7·8保险公众宣传日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万、“优秀通讯员”“优秀稿件”评选工作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万、组织新闻媒体走进江西保险业</t>
    </r>
    <r>
      <rPr>
        <sz val="11"/>
        <color rgb="FF000000"/>
        <rFont val="Tahoma"/>
        <charset val="134"/>
      </rPr>
      <t>20</t>
    </r>
    <r>
      <rPr>
        <sz val="11"/>
        <color rgb="FF000000"/>
        <rFont val="宋体"/>
        <charset val="134"/>
      </rPr>
      <t>万。</t>
    </r>
  </si>
  <si>
    <t>（一）基本支出（管理费用）</t>
  </si>
  <si>
    <t xml:space="preserve">   1.人员经费</t>
  </si>
  <si>
    <t xml:space="preserve">    社会保障缴费、住房公积金</t>
  </si>
  <si>
    <t xml:space="preserve">   2.公用经费</t>
  </si>
  <si>
    <t>（二）项目支出（业务活动成本）</t>
  </si>
  <si>
    <r>
      <rPr>
        <sz val="11"/>
        <color rgb="FF000000"/>
        <rFont val="宋体"/>
        <charset val="134"/>
      </rPr>
      <t>备注：1.宣传费共34万，包括开展南昌惠民保市场推动普及情况调研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万、组织开展双十大典型赔案评比等活动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万、加强寿险公司销售人员执业行为管理及行业自律工作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万、3·15消费者保护宣传周活动</t>
    </r>
    <r>
      <rPr>
        <sz val="11"/>
        <color rgb="FF000000"/>
        <rFont val="Tahoma"/>
        <charset val="134"/>
      </rPr>
      <t>6</t>
    </r>
    <r>
      <rPr>
        <sz val="11"/>
        <color rgb="FF000000"/>
        <rFont val="宋体"/>
        <charset val="134"/>
      </rPr>
      <t>万、7·8保险公众宣传日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万、“优秀通讯员”“优秀稿件”评选工作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万、组织新闻媒体走进江西保险业</t>
    </r>
    <r>
      <rPr>
        <sz val="11"/>
        <color rgb="FF000000"/>
        <rFont val="Tahoma"/>
        <charset val="134"/>
      </rPr>
      <t>20</t>
    </r>
    <r>
      <rPr>
        <sz val="11"/>
        <color rgb="FF000000"/>
        <rFont val="宋体"/>
        <charset val="134"/>
      </rPr>
      <t>万。</t>
    </r>
  </si>
  <si>
    <t xml:space="preserve">     2.2023年公用经费定员定额说明：定员定额标准为9.6万元/人，专职副会长、专职秘书长、专职副秘书长3名不在协会取酬的领导及14名职工，共17人，公用经费预算为163.29万元。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</si>
</sst>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48">
    <font>
      <sz val="11"/>
      <color rgb="FF000000"/>
      <name val="Tahoma"/>
      <charset val="134"/>
    </font>
    <font>
      <sz val="12"/>
      <color rgb="FF000000"/>
      <name val="Tahoma"/>
      <charset val="134"/>
    </font>
    <font>
      <sz val="11"/>
      <color rgb="FF000000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18"/>
      <color rgb="FF000000"/>
      <name val="宋体"/>
      <charset val="134"/>
      <scheme val="minor"/>
    </font>
    <font>
      <sz val="18"/>
      <name val="宋体"/>
      <charset val="134"/>
    </font>
    <font>
      <sz val="14"/>
      <color rgb="FF000000"/>
      <name val="宋体"/>
      <charset val="134"/>
    </font>
    <font>
      <b/>
      <sz val="14"/>
      <name val="宋体"/>
      <charset val="134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000000"/>
      <name val="Tahoma"/>
      <charset val="134"/>
    </font>
    <font>
      <sz val="18"/>
      <color rgb="FF000000"/>
      <name val="Tahoma"/>
      <charset val="134"/>
    </font>
    <font>
      <sz val="14"/>
      <color rgb="FF000000"/>
      <name val="Tahoma"/>
      <charset val="134"/>
    </font>
    <font>
      <b/>
      <sz val="20"/>
      <color rgb="FF000000"/>
      <name val="宋体"/>
      <charset val="134"/>
    </font>
    <font>
      <sz val="12"/>
      <color rgb="FF9C6500"/>
      <name val="宋体"/>
      <charset val="134"/>
    </font>
    <font>
      <sz val="12"/>
      <color rgb="FF9C0006"/>
      <name val="宋体"/>
      <charset val="134"/>
    </font>
    <font>
      <sz val="14"/>
      <name val="楷体"/>
      <charset val="134"/>
    </font>
    <font>
      <sz val="14"/>
      <color rgb="FF00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Tahoma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8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7" borderId="4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0" fillId="21" borderId="7" applyNumberFormat="0" applyAlignment="0" applyProtection="0">
      <alignment vertical="center"/>
    </xf>
    <xf numFmtId="0" fontId="41" fillId="21" borderId="3" applyNumberFormat="0" applyAlignment="0" applyProtection="0">
      <alignment vertical="center"/>
    </xf>
    <xf numFmtId="0" fontId="42" fillId="22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5" fillId="9" borderId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10" fontId="3" fillId="0" borderId="0" xfId="18" applyNumberFormat="1" applyFont="1" applyFill="1" applyAlignment="1">
      <alignment horizontal="center" vertical="center"/>
    </xf>
    <xf numFmtId="0" fontId="4" fillId="0" borderId="0" xfId="18" applyFont="1" applyFill="1" applyBorder="1" applyAlignment="1">
      <alignment vertical="center"/>
    </xf>
    <xf numFmtId="0" fontId="5" fillId="0" borderId="0" xfId="0" applyFont="1" applyAlignment="1">
      <alignment vertical="center"/>
    </xf>
    <xf numFmtId="177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7" fillId="0" borderId="1" xfId="18" applyFont="1" applyFill="1" applyBorder="1" applyAlignment="1" applyProtection="1">
      <alignment horizontal="center" vertical="center"/>
      <protection locked="0"/>
    </xf>
    <xf numFmtId="177" fontId="7" fillId="0" borderId="1" xfId="18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18" applyNumberFormat="1" applyFont="1" applyFill="1" applyBorder="1" applyAlignment="1" applyProtection="1">
      <alignment horizontal="center" vertical="center" wrapText="1"/>
      <protection locked="0"/>
    </xf>
    <xf numFmtId="10" fontId="8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7" fillId="0" borderId="1" xfId="18" applyFont="1" applyFill="1" applyBorder="1" applyAlignment="1">
      <alignment horizontal="left" vertical="center"/>
    </xf>
    <xf numFmtId="177" fontId="7" fillId="0" borderId="1" xfId="18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vertical="center"/>
    </xf>
    <xf numFmtId="177" fontId="9" fillId="0" borderId="1" xfId="59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vertical="center"/>
    </xf>
    <xf numFmtId="0" fontId="4" fillId="0" borderId="1" xfId="18" applyFont="1" applyFill="1" applyBorder="1" applyAlignment="1">
      <alignment horizontal="left" vertical="center" wrapText="1"/>
    </xf>
    <xf numFmtId="0" fontId="5" fillId="0" borderId="1" xfId="59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77" fontId="5" fillId="0" borderId="1" xfId="59" applyNumberFormat="1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77" fontId="6" fillId="0" borderId="0" xfId="0" applyNumberFormat="1" applyFont="1" applyAlignment="1">
      <alignment vertical="center" wrapText="1"/>
    </xf>
    <xf numFmtId="0" fontId="5" fillId="0" borderId="1" xfId="18" applyFont="1" applyFill="1" applyBorder="1" applyAlignment="1">
      <alignment horizontal="left" vertical="center" wrapText="1"/>
    </xf>
    <xf numFmtId="0" fontId="0" fillId="0" borderId="0" xfId="59" applyAlignment="1">
      <alignment vertical="center"/>
    </xf>
    <xf numFmtId="0" fontId="10" fillId="0" borderId="0" xfId="59" applyFont="1" applyAlignment="1">
      <alignment horizontal="left" vertical="center" wrapText="1"/>
    </xf>
    <xf numFmtId="0" fontId="0" fillId="0" borderId="0" xfId="59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3" borderId="0" xfId="0" applyFill="1" applyAlignment="1">
      <alignment vertical="center"/>
    </xf>
    <xf numFmtId="0" fontId="11" fillId="0" borderId="0" xfId="18" applyFont="1" applyFill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0" fontId="13" fillId="0" borderId="2" xfId="18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" xfId="18" applyFont="1" applyFill="1" applyBorder="1" applyAlignment="1" applyProtection="1">
      <alignment horizontal="center" vertical="center"/>
      <protection locked="0"/>
    </xf>
    <xf numFmtId="177" fontId="15" fillId="0" borderId="1" xfId="18" applyNumberFormat="1" applyFont="1" applyFill="1" applyBorder="1" applyAlignment="1" applyProtection="1">
      <alignment horizontal="center" vertical="center" wrapText="1"/>
      <protection locked="0"/>
    </xf>
    <xf numFmtId="177" fontId="16" fillId="4" borderId="0" xfId="0" applyNumberFormat="1" applyFont="1" applyFill="1" applyAlignment="1">
      <alignment horizontal="center" vertical="center"/>
    </xf>
    <xf numFmtId="177" fontId="16" fillId="0" borderId="0" xfId="0" applyNumberFormat="1" applyFont="1" applyAlignment="1">
      <alignment horizontal="center" vertical="center" wrapText="1"/>
    </xf>
    <xf numFmtId="0" fontId="15" fillId="0" borderId="1" xfId="18" applyFont="1" applyFill="1" applyBorder="1" applyAlignment="1">
      <alignment horizontal="left" vertical="center"/>
    </xf>
    <xf numFmtId="177" fontId="15" fillId="0" borderId="1" xfId="18" applyNumberFormat="1" applyFont="1" applyFill="1" applyBorder="1" applyAlignment="1">
      <alignment horizontal="center" vertical="center" wrapText="1"/>
    </xf>
    <xf numFmtId="177" fontId="17" fillId="0" borderId="0" xfId="0" applyNumberFormat="1" applyFont="1" applyAlignment="1">
      <alignment horizontal="center" vertical="center"/>
    </xf>
    <xf numFmtId="177" fontId="16" fillId="0" borderId="0" xfId="0" applyNumberFormat="1" applyFont="1" applyAlignment="1">
      <alignment horizontal="left" vertical="center"/>
    </xf>
    <xf numFmtId="177" fontId="18" fillId="0" borderId="1" xfId="59" applyNumberFormat="1" applyFont="1" applyFill="1" applyBorder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9" fillId="0" borderId="1" xfId="18" applyFont="1" applyFill="1" applyBorder="1" applyAlignment="1">
      <alignment horizontal="left" vertical="center" wrapText="1"/>
    </xf>
    <xf numFmtId="0" fontId="14" fillId="0" borderId="1" xfId="59" applyNumberFormat="1" applyFont="1" applyFill="1" applyBorder="1" applyAlignment="1">
      <alignment horizontal="center" vertical="center"/>
    </xf>
    <xf numFmtId="177" fontId="14" fillId="0" borderId="1" xfId="59" applyNumberFormat="1" applyFont="1" applyFill="1" applyBorder="1" applyAlignment="1">
      <alignment horizontal="center" vertical="center"/>
    </xf>
    <xf numFmtId="177" fontId="16" fillId="5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0" borderId="1" xfId="18" applyFont="1" applyFill="1" applyBorder="1" applyAlignment="1">
      <alignment horizontal="left" vertical="center" wrapText="1"/>
    </xf>
    <xf numFmtId="177" fontId="16" fillId="0" borderId="0" xfId="0" applyNumberFormat="1" applyFont="1" applyAlignment="1">
      <alignment horizontal="left" vertical="center" wrapText="1"/>
    </xf>
    <xf numFmtId="0" fontId="19" fillId="3" borderId="1" xfId="18" applyFont="1" applyFill="1" applyBorder="1" applyAlignment="1">
      <alignment horizontal="left" vertical="center" wrapText="1"/>
    </xf>
    <xf numFmtId="177" fontId="14" fillId="3" borderId="1" xfId="59" applyNumberFormat="1" applyFont="1" applyFill="1" applyBorder="1" applyAlignment="1">
      <alignment horizontal="center" vertical="center"/>
    </xf>
    <xf numFmtId="177" fontId="16" fillId="3" borderId="0" xfId="0" applyNumberFormat="1" applyFont="1" applyFill="1" applyAlignment="1">
      <alignment horizontal="center" vertical="center"/>
    </xf>
    <xf numFmtId="177" fontId="0" fillId="3" borderId="0" xfId="0" applyNumberFormat="1" applyFill="1" applyAlignment="1">
      <alignment vertical="center"/>
    </xf>
    <xf numFmtId="10" fontId="0" fillId="3" borderId="0" xfId="0" applyNumberFormat="1" applyFill="1" applyAlignment="1">
      <alignment vertical="center"/>
    </xf>
    <xf numFmtId="0" fontId="14" fillId="0" borderId="1" xfId="18" applyFont="1" applyFill="1" applyBorder="1" applyAlignment="1">
      <alignment horizontal="left" vertical="center" wrapText="1"/>
    </xf>
    <xf numFmtId="177" fontId="16" fillId="6" borderId="0" xfId="0" applyNumberFormat="1" applyFont="1" applyFill="1" applyAlignment="1">
      <alignment horizontal="center" vertical="center"/>
    </xf>
    <xf numFmtId="0" fontId="10" fillId="6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177" fontId="16" fillId="0" borderId="0" xfId="0" applyNumberFormat="1" applyFont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3" fillId="0" borderId="0" xfId="55" applyFont="1" applyFill="1" applyAlignment="1">
      <alignment horizontal="center" vertical="center"/>
    </xf>
    <xf numFmtId="0" fontId="4" fillId="0" borderId="2" xfId="55" applyFont="1" applyFill="1" applyBorder="1" applyAlignment="1">
      <alignment vertical="center"/>
    </xf>
    <xf numFmtId="177" fontId="4" fillId="0" borderId="2" xfId="55" applyNumberFormat="1" applyFont="1" applyFill="1" applyBorder="1" applyAlignment="1">
      <alignment horizontal="right" vertical="center"/>
    </xf>
    <xf numFmtId="177" fontId="4" fillId="0" borderId="2" xfId="5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7" fillId="0" borderId="1" xfId="55" applyFont="1" applyFill="1" applyBorder="1" applyAlignment="1">
      <alignment horizontal="center" vertical="center"/>
    </xf>
    <xf numFmtId="177" fontId="7" fillId="0" borderId="1" xfId="55" applyNumberFormat="1" applyFont="1" applyFill="1" applyBorder="1" applyAlignment="1">
      <alignment horizontal="center" vertical="center" wrapText="1"/>
    </xf>
    <xf numFmtId="177" fontId="8" fillId="0" borderId="1" xfId="18" applyNumberFormat="1" applyFont="1" applyFill="1" applyBorder="1" applyAlignment="1">
      <alignment horizontal="center" vertical="center" wrapText="1"/>
    </xf>
    <xf numFmtId="0" fontId="0" fillId="0" borderId="0" xfId="57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7" fillId="0" borderId="1" xfId="55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vertical="center"/>
    </xf>
    <xf numFmtId="0" fontId="4" fillId="0" borderId="1" xfId="18" applyFont="1" applyFill="1" applyBorder="1" applyAlignment="1">
      <alignment horizontal="left" vertical="center"/>
    </xf>
    <xf numFmtId="177" fontId="20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77" fontId="1" fillId="5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vertical="center"/>
    </xf>
    <xf numFmtId="177" fontId="4" fillId="0" borderId="1" xfId="47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vertical="center"/>
    </xf>
    <xf numFmtId="177" fontId="1" fillId="3" borderId="0" xfId="0" applyNumberFormat="1" applyFont="1" applyFill="1" applyAlignment="1">
      <alignment vertical="center"/>
    </xf>
    <xf numFmtId="0" fontId="5" fillId="0" borderId="1" xfId="18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177" fontId="21" fillId="0" borderId="0" xfId="0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177" fontId="13" fillId="0" borderId="2" xfId="18" applyNumberFormat="1" applyFont="1" applyFill="1" applyBorder="1" applyAlignment="1">
      <alignment horizontal="right" vertical="center"/>
    </xf>
    <xf numFmtId="177" fontId="13" fillId="0" borderId="2" xfId="18" applyNumberFormat="1" applyFont="1" applyFill="1" applyBorder="1" applyAlignment="1">
      <alignment horizontal="center" vertical="center"/>
    </xf>
    <xf numFmtId="177" fontId="17" fillId="0" borderId="1" xfId="18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177" fontId="17" fillId="0" borderId="1" xfId="18" applyNumberFormat="1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177" fontId="16" fillId="0" borderId="1" xfId="18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0" fontId="1" fillId="0" borderId="0" xfId="0" applyNumberFormat="1" applyFont="1" applyFill="1" applyAlignment="1">
      <alignment vertical="center"/>
    </xf>
    <xf numFmtId="177" fontId="20" fillId="7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77" fontId="2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178" fontId="1" fillId="0" borderId="0" xfId="0" applyNumberFormat="1" applyFont="1" applyAlignment="1">
      <alignment horizontal="center" vertical="center"/>
    </xf>
    <xf numFmtId="177" fontId="24" fillId="0" borderId="0" xfId="55" applyNumberFormat="1" applyFont="1" applyFill="1" applyAlignment="1">
      <alignment horizontal="center" vertical="center"/>
    </xf>
    <xf numFmtId="177" fontId="1" fillId="0" borderId="0" xfId="55" applyNumberFormat="1" applyFont="1" applyAlignment="1">
      <alignment vertical="center"/>
    </xf>
    <xf numFmtId="177" fontId="1" fillId="0" borderId="0" xfId="55" applyNumberFormat="1" applyFont="1" applyAlignment="1">
      <alignment horizontal="center" vertical="center"/>
    </xf>
    <xf numFmtId="177" fontId="5" fillId="0" borderId="0" xfId="55" applyNumberFormat="1" applyFont="1" applyAlignment="1">
      <alignment horizontal="center" vertical="center"/>
    </xf>
    <xf numFmtId="178" fontId="5" fillId="0" borderId="0" xfId="55" applyNumberFormat="1" applyFont="1" applyFill="1" applyAlignment="1">
      <alignment horizontal="right" vertical="center"/>
    </xf>
    <xf numFmtId="178" fontId="5" fillId="0" borderId="0" xfId="55" applyNumberFormat="1" applyFont="1" applyFill="1" applyAlignment="1">
      <alignment horizontal="center" vertical="center"/>
    </xf>
    <xf numFmtId="177" fontId="5" fillId="0" borderId="0" xfId="55" applyNumberFormat="1" applyFont="1" applyFill="1" applyAlignment="1">
      <alignment horizontal="right" vertical="center"/>
    </xf>
    <xf numFmtId="177" fontId="7" fillId="0" borderId="1" xfId="47" applyNumberFormat="1" applyFont="1" applyFill="1" applyBorder="1" applyAlignment="1">
      <alignment horizontal="center" vertical="center"/>
    </xf>
    <xf numFmtId="178" fontId="9" fillId="0" borderId="1" xfId="55" applyNumberFormat="1" applyFont="1" applyFill="1" applyBorder="1" applyAlignment="1">
      <alignment horizontal="center" vertical="center" wrapText="1"/>
    </xf>
    <xf numFmtId="177" fontId="9" fillId="0" borderId="1" xfId="55" applyNumberFormat="1" applyFont="1" applyFill="1" applyBorder="1" applyAlignment="1">
      <alignment horizontal="center" vertical="center" wrapText="1"/>
    </xf>
    <xf numFmtId="177" fontId="7" fillId="0" borderId="1" xfId="47" applyNumberFormat="1" applyFont="1" applyFill="1" applyBorder="1" applyAlignment="1">
      <alignment horizontal="left" vertical="center"/>
    </xf>
    <xf numFmtId="178" fontId="7" fillId="0" borderId="1" xfId="47" applyNumberFormat="1" applyFont="1" applyFill="1" applyBorder="1" applyAlignment="1">
      <alignment horizontal="center" vertical="center"/>
    </xf>
    <xf numFmtId="176" fontId="9" fillId="0" borderId="1" xfId="47" applyNumberFormat="1" applyFont="1" applyFill="1" applyBorder="1" applyAlignment="1">
      <alignment horizontal="center" vertical="center"/>
    </xf>
    <xf numFmtId="177" fontId="4" fillId="0" borderId="1" xfId="47" applyNumberFormat="1" applyFont="1" applyFill="1" applyBorder="1" applyAlignment="1">
      <alignment horizontal="center" vertical="center"/>
    </xf>
    <xf numFmtId="178" fontId="4" fillId="0" borderId="1" xfId="47" applyNumberFormat="1" applyFont="1" applyFill="1" applyBorder="1" applyAlignment="1">
      <alignment horizontal="center" vertical="center"/>
    </xf>
    <xf numFmtId="176" fontId="4" fillId="0" borderId="1" xfId="47" applyNumberFormat="1" applyFont="1" applyFill="1" applyBorder="1" applyAlignment="1">
      <alignment horizontal="center" vertical="center"/>
    </xf>
    <xf numFmtId="177" fontId="5" fillId="0" borderId="1" xfId="55" applyNumberFormat="1" applyFont="1" applyFill="1" applyBorder="1" applyAlignment="1">
      <alignment horizontal="center" vertical="center"/>
    </xf>
    <xf numFmtId="176" fontId="7" fillId="0" borderId="1" xfId="47" applyNumberFormat="1" applyFont="1" applyFill="1" applyBorder="1" applyAlignment="1">
      <alignment horizontal="center" vertical="center"/>
    </xf>
    <xf numFmtId="177" fontId="5" fillId="0" borderId="1" xfId="47" applyNumberFormat="1" applyFont="1" applyFill="1" applyBorder="1" applyAlignment="1">
      <alignment horizontal="center" vertical="center"/>
    </xf>
    <xf numFmtId="0" fontId="25" fillId="0" borderId="0" xfId="33" applyFont="1" applyFill="1" applyAlignment="1">
      <alignment horizontal="center" vertical="center"/>
    </xf>
    <xf numFmtId="177" fontId="4" fillId="0" borderId="1" xfId="47" applyNumberFormat="1" applyFont="1" applyFill="1" applyBorder="1" applyAlignment="1">
      <alignment horizontal="left" vertical="center" wrapText="1"/>
    </xf>
    <xf numFmtId="177" fontId="4" fillId="0" borderId="1" xfId="47" applyNumberFormat="1" applyFont="1" applyFill="1" applyBorder="1" applyAlignment="1">
      <alignment horizontal="center" vertical="center" wrapText="1"/>
    </xf>
    <xf numFmtId="0" fontId="26" fillId="8" borderId="0" xfId="7" applyFont="1" applyFill="1" applyAlignment="1">
      <alignment vertical="center"/>
    </xf>
    <xf numFmtId="0" fontId="25" fillId="9" borderId="0" xfId="33" applyFont="1" applyFill="1" applyAlignment="1">
      <alignment horizontal="center" vertical="center"/>
    </xf>
    <xf numFmtId="177" fontId="1" fillId="0" borderId="0" xfId="58" applyNumberFormat="1" applyFont="1" applyAlignment="1">
      <alignment horizontal="left" vertical="center" wrapText="1"/>
    </xf>
    <xf numFmtId="49" fontId="1" fillId="0" borderId="0" xfId="58" applyNumberFormat="1" applyFont="1" applyAlignment="1">
      <alignment horizontal="left" vertical="center" wrapText="1"/>
    </xf>
    <xf numFmtId="177" fontId="1" fillId="0" borderId="0" xfId="58" applyNumberFormat="1" applyFont="1" applyAlignment="1">
      <alignment horizontal="left" vertical="center"/>
    </xf>
    <xf numFmtId="178" fontId="5" fillId="0" borderId="2" xfId="55" applyNumberFormat="1" applyFont="1" applyFill="1" applyBorder="1" applyAlignment="1">
      <alignment horizontal="center" vertical="center"/>
    </xf>
    <xf numFmtId="178" fontId="5" fillId="0" borderId="0" xfId="0" applyNumberFormat="1" applyFont="1" applyAlignment="1">
      <alignment horizontal="right" vertical="center"/>
    </xf>
    <xf numFmtId="178" fontId="7" fillId="0" borderId="1" xfId="47" applyNumberFormat="1" applyFont="1" applyFill="1" applyBorder="1" applyAlignment="1">
      <alignment horizontal="center" vertical="center" wrapText="1"/>
    </xf>
    <xf numFmtId="178" fontId="9" fillId="0" borderId="1" xfId="47" applyNumberFormat="1" applyFont="1" applyFill="1" applyBorder="1" applyAlignment="1">
      <alignment horizontal="center" vertical="center" wrapText="1"/>
    </xf>
    <xf numFmtId="176" fontId="9" fillId="0" borderId="1" xfId="55" applyNumberFormat="1" applyFont="1" applyFill="1" applyBorder="1" applyAlignment="1">
      <alignment horizontal="center" vertical="center"/>
    </xf>
    <xf numFmtId="178" fontId="5" fillId="0" borderId="1" xfId="55" applyNumberFormat="1" applyFont="1" applyFill="1" applyBorder="1" applyAlignment="1">
      <alignment horizontal="center" vertical="center"/>
    </xf>
    <xf numFmtId="176" fontId="5" fillId="0" borderId="1" xfId="55" applyNumberFormat="1" applyFont="1" applyFill="1" applyBorder="1" applyAlignment="1">
      <alignment horizontal="center" vertical="center"/>
    </xf>
    <xf numFmtId="177" fontId="1" fillId="10" borderId="0" xfId="0" applyNumberFormat="1" applyFont="1" applyFill="1" applyAlignment="1">
      <alignment vertical="center"/>
    </xf>
    <xf numFmtId="177" fontId="9" fillId="0" borderId="1" xfId="55" applyNumberFormat="1" applyFont="1" applyFill="1" applyBorder="1" applyAlignment="1">
      <alignment horizontal="center" vertical="center"/>
    </xf>
    <xf numFmtId="178" fontId="9" fillId="0" borderId="1" xfId="47" applyNumberFormat="1" applyFont="1" applyFill="1" applyBorder="1" applyAlignment="1">
      <alignment horizontal="center" vertical="center"/>
    </xf>
    <xf numFmtId="178" fontId="9" fillId="0" borderId="1" xfId="55" applyNumberFormat="1" applyFont="1" applyFill="1" applyBorder="1" applyAlignment="1">
      <alignment horizontal="center" vertical="center"/>
    </xf>
    <xf numFmtId="178" fontId="9" fillId="0" borderId="0" xfId="55" applyNumberFormat="1" applyFont="1" applyFill="1" applyAlignment="1">
      <alignment horizontal="center" vertical="center"/>
    </xf>
    <xf numFmtId="177" fontId="18" fillId="0" borderId="0" xfId="55" applyNumberFormat="1" applyFont="1" applyFill="1" applyAlignment="1">
      <alignment horizontal="center" vertical="center"/>
    </xf>
    <xf numFmtId="177" fontId="5" fillId="0" borderId="1" xfId="47" applyNumberFormat="1" applyFont="1" applyFill="1" applyBorder="1" applyAlignment="1">
      <alignment horizontal="left" vertical="center" wrapText="1"/>
    </xf>
    <xf numFmtId="177" fontId="27" fillId="11" borderId="1" xfId="47" applyNumberFormat="1" applyFont="1" applyFill="1" applyBorder="1" applyAlignment="1">
      <alignment horizontal="left" vertical="center"/>
    </xf>
    <xf numFmtId="177" fontId="4" fillId="11" borderId="1" xfId="47" applyNumberFormat="1" applyFont="1" applyFill="1" applyBorder="1" applyAlignment="1">
      <alignment horizontal="center" vertical="center"/>
    </xf>
    <xf numFmtId="177" fontId="28" fillId="11" borderId="1" xfId="47" applyNumberFormat="1" applyFont="1" applyFill="1" applyBorder="1" applyAlignment="1">
      <alignment horizontal="left" vertical="center"/>
    </xf>
    <xf numFmtId="177" fontId="27" fillId="11" borderId="1" xfId="47" applyNumberFormat="1" applyFont="1" applyFill="1" applyBorder="1" applyAlignment="1">
      <alignment horizontal="center" vertical="center"/>
    </xf>
    <xf numFmtId="177" fontId="5" fillId="11" borderId="1" xfId="55" applyNumberFormat="1" applyFont="1" applyFill="1" applyBorder="1" applyAlignment="1">
      <alignment horizontal="center" vertical="center"/>
    </xf>
    <xf numFmtId="178" fontId="10" fillId="0" borderId="0" xfId="55" applyNumberFormat="1" applyFont="1" applyFill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8" fontId="4" fillId="11" borderId="1" xfId="47" applyNumberFormat="1" applyFont="1" applyFill="1" applyBorder="1" applyAlignment="1">
      <alignment horizontal="center" vertical="center"/>
    </xf>
    <xf numFmtId="178" fontId="5" fillId="11" borderId="1" xfId="47" applyNumberFormat="1" applyFont="1" applyFill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8" fontId="1" fillId="12" borderId="0" xfId="0" applyNumberFormat="1" applyFont="1" applyFill="1" applyAlignment="1">
      <alignment vertical="center"/>
    </xf>
    <xf numFmtId="177" fontId="26" fillId="8" borderId="1" xfId="7" applyNumberFormat="1" applyFont="1" applyFill="1" applyBorder="1" applyAlignment="1">
      <alignment horizontal="left" vertical="center"/>
    </xf>
    <xf numFmtId="177" fontId="5" fillId="0" borderId="0" xfId="55" applyNumberFormat="1" applyFont="1" applyFill="1" applyAlignment="1">
      <alignment horizontal="left" vertical="center" wrapText="1"/>
    </xf>
    <xf numFmtId="177" fontId="5" fillId="0" borderId="0" xfId="55" applyNumberFormat="1" applyFont="1" applyFill="1" applyAlignment="1">
      <alignment horizontal="center" vertical="center" wrapText="1"/>
    </xf>
    <xf numFmtId="177" fontId="9" fillId="0" borderId="0" xfId="55" applyNumberFormat="1" applyFont="1" applyAlignment="1">
      <alignment horizontal="center" vertical="center"/>
    </xf>
    <xf numFmtId="177" fontId="7" fillId="0" borderId="1" xfId="47" applyNumberFormat="1" applyFont="1" applyFill="1" applyBorder="1" applyAlignment="1">
      <alignment horizontal="center" vertical="center" wrapText="1"/>
    </xf>
    <xf numFmtId="177" fontId="1" fillId="0" borderId="0" xfId="55" applyNumberFormat="1" applyFont="1" applyFill="1" applyAlignment="1">
      <alignment horizontal="center" vertical="center"/>
    </xf>
    <xf numFmtId="177" fontId="5" fillId="0" borderId="2" xfId="55" applyNumberFormat="1" applyFont="1" applyFill="1" applyBorder="1" applyAlignment="1">
      <alignment horizontal="right" vertical="center"/>
    </xf>
    <xf numFmtId="177" fontId="7" fillId="0" borderId="1" xfId="51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8" fontId="5" fillId="11" borderId="1" xfId="55" applyNumberFormat="1" applyFont="1" applyFill="1" applyBorder="1" applyAlignment="1">
      <alignment horizontal="center" vertical="center"/>
    </xf>
    <xf numFmtId="177" fontId="9" fillId="0" borderId="0" xfId="55" applyNumberFormat="1" applyFont="1" applyFill="1" applyAlignment="1">
      <alignment horizontal="center" vertical="center"/>
    </xf>
    <xf numFmtId="177" fontId="5" fillId="0" borderId="0" xfId="55" applyNumberFormat="1" applyFont="1" applyFill="1" applyAlignment="1">
      <alignment horizontal="left" vertical="center"/>
    </xf>
    <xf numFmtId="177" fontId="1" fillId="0" borderId="0" xfId="55" applyNumberFormat="1" applyFont="1" applyFill="1" applyAlignment="1">
      <alignment horizontal="left" vertical="center"/>
    </xf>
    <xf numFmtId="178" fontId="1" fillId="0" borderId="0" xfId="55" applyNumberFormat="1" applyFont="1" applyAlignment="1">
      <alignment vertical="center"/>
    </xf>
    <xf numFmtId="177" fontId="4" fillId="13" borderId="1" xfId="47" applyNumberFormat="1" applyFont="1" applyFill="1" applyBorder="1" applyAlignment="1">
      <alignment horizontal="left" vertical="center"/>
    </xf>
    <xf numFmtId="177" fontId="27" fillId="0" borderId="1" xfId="47" applyNumberFormat="1" applyFont="1" applyFill="1" applyBorder="1" applyAlignment="1">
      <alignment horizontal="left" vertical="center"/>
    </xf>
    <xf numFmtId="177" fontId="5" fillId="0" borderId="2" xfId="55" applyNumberFormat="1" applyFont="1" applyFill="1" applyBorder="1" applyAlignment="1">
      <alignment horizontal="center" vertical="center"/>
    </xf>
    <xf numFmtId="0" fontId="9" fillId="0" borderId="0" xfId="55" applyFont="1" applyFill="1" applyAlignment="1">
      <alignment horizontal="center" vertical="center"/>
    </xf>
    <xf numFmtId="0" fontId="1" fillId="0" borderId="0" xfId="55" applyFont="1" applyAlignment="1">
      <alignment vertical="center"/>
    </xf>
    <xf numFmtId="10" fontId="5" fillId="0" borderId="0" xfId="55" applyNumberFormat="1" applyFont="1" applyFill="1" applyAlignment="1">
      <alignment horizontal="right" vertical="center"/>
    </xf>
    <xf numFmtId="0" fontId="1" fillId="0" borderId="2" xfId="55" applyFont="1" applyFill="1" applyBorder="1" applyAlignment="1">
      <alignment vertical="center"/>
    </xf>
    <xf numFmtId="0" fontId="7" fillId="0" borderId="1" xfId="47" applyFont="1" applyFill="1" applyBorder="1" applyAlignment="1">
      <alignment horizontal="center" vertical="center"/>
    </xf>
    <xf numFmtId="10" fontId="9" fillId="0" borderId="1" xfId="55" applyNumberFormat="1" applyFont="1" applyFill="1" applyBorder="1" applyAlignment="1">
      <alignment horizontal="center" vertical="center" wrapText="1"/>
    </xf>
    <xf numFmtId="0" fontId="7" fillId="0" borderId="1" xfId="47" applyFont="1" applyFill="1" applyBorder="1" applyAlignment="1">
      <alignment horizontal="left" vertical="center"/>
    </xf>
    <xf numFmtId="0" fontId="4" fillId="0" borderId="1" xfId="47" applyFont="1" applyFill="1" applyBorder="1" applyAlignment="1">
      <alignment horizontal="left" vertical="center"/>
    </xf>
    <xf numFmtId="0" fontId="5" fillId="0" borderId="0" xfId="55" applyFont="1" applyFill="1" applyAlignment="1">
      <alignment horizontal="left" vertical="center"/>
    </xf>
    <xf numFmtId="0" fontId="1" fillId="0" borderId="0" xfId="55" applyFont="1" applyFill="1" applyAlignment="1">
      <alignment horizontal="left" vertical="center"/>
    </xf>
    <xf numFmtId="0" fontId="1" fillId="0" borderId="0" xfId="55" applyFont="1" applyFill="1" applyAlignment="1">
      <alignment vertical="center"/>
    </xf>
    <xf numFmtId="0" fontId="5" fillId="0" borderId="2" xfId="55" applyFont="1" applyFill="1" applyBorder="1" applyAlignment="1">
      <alignment horizontal="right" vertical="center"/>
    </xf>
    <xf numFmtId="10" fontId="9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常规 2 3 2" xfId="53"/>
    <cellStyle name="60% - 强调文字颜色 6" xfId="54" builtinId="52"/>
    <cellStyle name="常规 2" xfId="55"/>
    <cellStyle name="常规 2 4" xfId="56"/>
    <cellStyle name="常规 3" xfId="57"/>
    <cellStyle name="常规 4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H2" sqref="H$1:I$1048576"/>
    </sheetView>
  </sheetViews>
  <sheetFormatPr defaultColWidth="9" defaultRowHeight="15"/>
  <cols>
    <col min="1" max="1" width="34.5" style="1" customWidth="1"/>
    <col min="2" max="2" width="13" style="126" customWidth="1"/>
    <col min="3" max="3" width="15.625" style="126" customWidth="1"/>
    <col min="4" max="4" width="14.125" style="126" customWidth="1"/>
    <col min="5" max="5" width="15.25" style="72" customWidth="1"/>
    <col min="6" max="6" width="15.875" style="72" customWidth="1"/>
    <col min="7" max="7" width="14" style="1" customWidth="1"/>
    <col min="8" max="8" width="18.875" style="1" customWidth="1"/>
    <col min="9" max="9" width="16.75" style="1" customWidth="1"/>
    <col min="10" max="16384" width="9" style="1"/>
  </cols>
  <sheetData>
    <row r="1" ht="18" customHeight="1" spans="1:9">
      <c r="A1" s="199" t="s">
        <v>0</v>
      </c>
      <c r="B1" s="199"/>
      <c r="C1" s="199"/>
      <c r="D1" s="199"/>
      <c r="E1" s="199"/>
      <c r="F1" s="199"/>
      <c r="G1" s="199"/>
      <c r="H1" s="199"/>
      <c r="I1" s="199"/>
    </row>
    <row r="2" spans="1:9">
      <c r="A2" s="200"/>
      <c r="B2" s="131"/>
      <c r="C2" s="131"/>
      <c r="D2" s="131"/>
      <c r="E2" s="201"/>
      <c r="G2" s="202"/>
      <c r="I2" s="210" t="s">
        <v>1</v>
      </c>
    </row>
    <row r="3" ht="28.5" customHeight="1" spans="1:9">
      <c r="A3" s="203" t="s">
        <v>2</v>
      </c>
      <c r="B3" s="185" t="s">
        <v>3</v>
      </c>
      <c r="C3" s="185" t="s">
        <v>4</v>
      </c>
      <c r="D3" s="185" t="s">
        <v>5</v>
      </c>
      <c r="E3" s="204" t="s">
        <v>6</v>
      </c>
      <c r="F3" s="185" t="s">
        <v>7</v>
      </c>
      <c r="G3" s="185" t="s">
        <v>8</v>
      </c>
      <c r="H3" s="188" t="s">
        <v>9</v>
      </c>
      <c r="I3" s="188" t="s">
        <v>10</v>
      </c>
    </row>
    <row r="4" ht="14.25" spans="1:9">
      <c r="A4" s="205" t="s">
        <v>11</v>
      </c>
      <c r="B4" s="136">
        <v>303.7</v>
      </c>
      <c r="C4" s="136">
        <v>131.13</v>
      </c>
      <c r="D4" s="136">
        <f t="shared" ref="D4:D40" si="0">B4+C4</f>
        <v>434.83</v>
      </c>
      <c r="E4" s="164">
        <v>304.28</v>
      </c>
      <c r="F4" s="164">
        <v>152</v>
      </c>
      <c r="G4" s="164">
        <f t="shared" ref="G4:G40" si="1">E4+F4</f>
        <v>456.28</v>
      </c>
      <c r="H4" s="164">
        <f t="shared" ref="H4:H40" si="2">G4-D4</f>
        <v>21.45</v>
      </c>
      <c r="I4" s="211">
        <f t="shared" ref="I4:I34" si="3">H4/D4</f>
        <v>0.0493296230710852</v>
      </c>
    </row>
    <row r="5" ht="14.25" spans="1:9">
      <c r="A5" s="205" t="s">
        <v>12</v>
      </c>
      <c r="B5" s="136">
        <f>SUM(B6:B9)</f>
        <v>321.04</v>
      </c>
      <c r="C5" s="136">
        <f>SUM(C6:C9)</f>
        <v>24.04</v>
      </c>
      <c r="D5" s="136">
        <f t="shared" si="0"/>
        <v>345.08</v>
      </c>
      <c r="E5" s="136">
        <f>SUM(E6:E9)</f>
        <v>300.1</v>
      </c>
      <c r="F5" s="136">
        <f>SUM(F6:F9)</f>
        <v>35.5</v>
      </c>
      <c r="G5" s="145">
        <f t="shared" si="1"/>
        <v>335.6</v>
      </c>
      <c r="H5" s="145">
        <f t="shared" si="2"/>
        <v>-9.48000000000002</v>
      </c>
      <c r="I5" s="212">
        <f t="shared" si="3"/>
        <v>-0.0274718905760983</v>
      </c>
    </row>
    <row r="6" ht="14.25" spans="1:9">
      <c r="A6" s="206" t="s">
        <v>13</v>
      </c>
      <c r="B6" s="142">
        <v>140</v>
      </c>
      <c r="C6" s="142"/>
      <c r="D6" s="142">
        <f t="shared" si="0"/>
        <v>140</v>
      </c>
      <c r="E6" s="145">
        <v>250.6</v>
      </c>
      <c r="F6" s="145">
        <v>35</v>
      </c>
      <c r="G6" s="145">
        <f t="shared" si="1"/>
        <v>285.6</v>
      </c>
      <c r="H6" s="145">
        <f t="shared" si="2"/>
        <v>145.6</v>
      </c>
      <c r="I6" s="212">
        <f t="shared" si="3"/>
        <v>1.04</v>
      </c>
    </row>
    <row r="7" ht="14.25" spans="1:9">
      <c r="A7" s="206" t="s">
        <v>14</v>
      </c>
      <c r="B7" s="142">
        <v>0.75</v>
      </c>
      <c r="C7" s="142">
        <v>0.44</v>
      </c>
      <c r="D7" s="142">
        <f t="shared" si="0"/>
        <v>1.19</v>
      </c>
      <c r="E7" s="145">
        <v>0.5</v>
      </c>
      <c r="F7" s="145">
        <v>0.5</v>
      </c>
      <c r="G7" s="145">
        <f t="shared" si="1"/>
        <v>1</v>
      </c>
      <c r="H7" s="145">
        <f t="shared" si="2"/>
        <v>-0.19</v>
      </c>
      <c r="I7" s="212">
        <f t="shared" si="3"/>
        <v>-0.159663865546218</v>
      </c>
    </row>
    <row r="8" ht="14.25" spans="1:9">
      <c r="A8" s="206" t="s">
        <v>15</v>
      </c>
      <c r="B8" s="142">
        <v>60</v>
      </c>
      <c r="C8" s="142"/>
      <c r="D8" s="142">
        <f t="shared" si="0"/>
        <v>60</v>
      </c>
      <c r="E8" s="145">
        <v>49</v>
      </c>
      <c r="F8" s="145"/>
      <c r="G8" s="145">
        <f t="shared" si="1"/>
        <v>49</v>
      </c>
      <c r="H8" s="145">
        <f t="shared" si="2"/>
        <v>-11</v>
      </c>
      <c r="I8" s="212">
        <f t="shared" si="3"/>
        <v>-0.183333333333333</v>
      </c>
    </row>
    <row r="9" ht="14.25" spans="1:9">
      <c r="A9" s="206" t="s">
        <v>16</v>
      </c>
      <c r="B9" s="142">
        <v>120.29</v>
      </c>
      <c r="C9" s="142">
        <v>23.6</v>
      </c>
      <c r="D9" s="142">
        <f t="shared" si="0"/>
        <v>143.89</v>
      </c>
      <c r="E9" s="145"/>
      <c r="F9" s="145"/>
      <c r="G9" s="145">
        <f t="shared" si="1"/>
        <v>0</v>
      </c>
      <c r="H9" s="145">
        <f t="shared" si="2"/>
        <v>-143.89</v>
      </c>
      <c r="I9" s="212">
        <f t="shared" si="3"/>
        <v>-1</v>
      </c>
    </row>
    <row r="10" ht="14.25" spans="1:9">
      <c r="A10" s="205" t="s">
        <v>17</v>
      </c>
      <c r="B10" s="136">
        <f>B11+B30</f>
        <v>320.46</v>
      </c>
      <c r="C10" s="136">
        <f>C11+C30</f>
        <v>3.17</v>
      </c>
      <c r="D10" s="136">
        <f t="shared" si="0"/>
        <v>323.63</v>
      </c>
      <c r="E10" s="136">
        <f>E11+E30</f>
        <v>463.25</v>
      </c>
      <c r="F10" s="136">
        <f>F11+F30</f>
        <v>73.3</v>
      </c>
      <c r="G10" s="164">
        <f t="shared" si="1"/>
        <v>536.55</v>
      </c>
      <c r="H10" s="164">
        <f t="shared" si="2"/>
        <v>212.92</v>
      </c>
      <c r="I10" s="211">
        <f t="shared" si="3"/>
        <v>0.657911812872725</v>
      </c>
    </row>
    <row r="11" ht="14.25" spans="1:9">
      <c r="A11" s="205" t="s">
        <v>18</v>
      </c>
      <c r="B11" s="136">
        <f>SUM(B12:B29)</f>
        <v>292.48</v>
      </c>
      <c r="C11" s="136">
        <f>SUM(C12:C29)</f>
        <v>1.76</v>
      </c>
      <c r="D11" s="136">
        <f t="shared" si="0"/>
        <v>294.24</v>
      </c>
      <c r="E11" s="136">
        <f>SUM(E12:E29)</f>
        <v>404.25</v>
      </c>
      <c r="F11" s="136">
        <f>SUM(F12:F29)</f>
        <v>60.3</v>
      </c>
      <c r="G11" s="164">
        <f t="shared" si="1"/>
        <v>464.55</v>
      </c>
      <c r="H11" s="164">
        <f t="shared" si="2"/>
        <v>170.31</v>
      </c>
      <c r="I11" s="211">
        <f t="shared" si="3"/>
        <v>0.5788132137031</v>
      </c>
    </row>
    <row r="12" ht="14.25" spans="1:9">
      <c r="A12" s="206" t="s">
        <v>19</v>
      </c>
      <c r="B12" s="142">
        <v>122.48</v>
      </c>
      <c r="C12" s="142"/>
      <c r="D12" s="142">
        <f t="shared" si="0"/>
        <v>122.48</v>
      </c>
      <c r="E12" s="145">
        <v>222.4</v>
      </c>
      <c r="F12" s="145">
        <v>42.4</v>
      </c>
      <c r="G12" s="145">
        <f t="shared" si="1"/>
        <v>264.8</v>
      </c>
      <c r="H12" s="145">
        <f t="shared" si="2"/>
        <v>142.32</v>
      </c>
      <c r="I12" s="212">
        <f t="shared" si="3"/>
        <v>1.16198563030699</v>
      </c>
    </row>
    <row r="13" ht="14.25" spans="1:9">
      <c r="A13" s="206" t="s">
        <v>20</v>
      </c>
      <c r="B13" s="142">
        <v>41.1</v>
      </c>
      <c r="C13" s="142"/>
      <c r="D13" s="142">
        <f t="shared" si="0"/>
        <v>41.1</v>
      </c>
      <c r="E13" s="145">
        <v>25.85</v>
      </c>
      <c r="F13" s="145">
        <v>5</v>
      </c>
      <c r="G13" s="145">
        <f t="shared" si="1"/>
        <v>30.85</v>
      </c>
      <c r="H13" s="145">
        <f t="shared" si="2"/>
        <v>-10.25</v>
      </c>
      <c r="I13" s="212">
        <f t="shared" si="3"/>
        <v>-0.249391727493917</v>
      </c>
    </row>
    <row r="14" ht="14.25" spans="1:9">
      <c r="A14" s="206" t="s">
        <v>21</v>
      </c>
      <c r="B14" s="142">
        <v>8.43</v>
      </c>
      <c r="C14" s="142">
        <v>0.44</v>
      </c>
      <c r="D14" s="142">
        <f t="shared" si="0"/>
        <v>8.87</v>
      </c>
      <c r="E14" s="145">
        <v>16</v>
      </c>
      <c r="F14" s="145">
        <v>2</v>
      </c>
      <c r="G14" s="145">
        <f t="shared" si="1"/>
        <v>18</v>
      </c>
      <c r="H14" s="145">
        <f t="shared" si="2"/>
        <v>9.13</v>
      </c>
      <c r="I14" s="212">
        <f t="shared" si="3"/>
        <v>1.0293122886133</v>
      </c>
    </row>
    <row r="15" ht="14.25" spans="1:9">
      <c r="A15" s="206" t="s">
        <v>22</v>
      </c>
      <c r="B15" s="142">
        <v>2.64</v>
      </c>
      <c r="C15" s="142">
        <v>0.2</v>
      </c>
      <c r="D15" s="142">
        <f t="shared" si="0"/>
        <v>2.84</v>
      </c>
      <c r="E15" s="145">
        <v>3</v>
      </c>
      <c r="F15" s="145">
        <v>3</v>
      </c>
      <c r="G15" s="145">
        <f t="shared" si="1"/>
        <v>6</v>
      </c>
      <c r="H15" s="145">
        <f t="shared" si="2"/>
        <v>3.16</v>
      </c>
      <c r="I15" s="212">
        <f t="shared" si="3"/>
        <v>1.11267605633803</v>
      </c>
    </row>
    <row r="16" ht="14.25" spans="1:9">
      <c r="A16" s="206" t="s">
        <v>23</v>
      </c>
      <c r="B16" s="142">
        <v>1.06</v>
      </c>
      <c r="C16" s="142"/>
      <c r="D16" s="142">
        <f t="shared" si="0"/>
        <v>1.06</v>
      </c>
      <c r="E16" s="145">
        <v>4</v>
      </c>
      <c r="F16" s="145">
        <v>2</v>
      </c>
      <c r="G16" s="145">
        <f t="shared" si="1"/>
        <v>6</v>
      </c>
      <c r="H16" s="145">
        <f t="shared" si="2"/>
        <v>4.94</v>
      </c>
      <c r="I16" s="212">
        <f t="shared" si="3"/>
        <v>4.66037735849057</v>
      </c>
    </row>
    <row r="17" ht="14.25" spans="1:9">
      <c r="A17" s="206" t="s">
        <v>24</v>
      </c>
      <c r="B17" s="142">
        <v>1.8</v>
      </c>
      <c r="C17" s="142">
        <v>0.05</v>
      </c>
      <c r="D17" s="142">
        <f t="shared" si="0"/>
        <v>1.85</v>
      </c>
      <c r="E17" s="145">
        <v>2</v>
      </c>
      <c r="F17" s="145">
        <v>1</v>
      </c>
      <c r="G17" s="145">
        <f t="shared" si="1"/>
        <v>3</v>
      </c>
      <c r="H17" s="145">
        <f t="shared" si="2"/>
        <v>1.15</v>
      </c>
      <c r="I17" s="212">
        <f t="shared" si="3"/>
        <v>0.621621621621621</v>
      </c>
    </row>
    <row r="18" ht="14.25" spans="1:9">
      <c r="A18" s="206" t="s">
        <v>25</v>
      </c>
      <c r="B18" s="142">
        <v>0.76</v>
      </c>
      <c r="C18" s="142"/>
      <c r="D18" s="142">
        <f t="shared" si="0"/>
        <v>0.76</v>
      </c>
      <c r="E18" s="145">
        <v>1.25</v>
      </c>
      <c r="F18" s="145">
        <v>2</v>
      </c>
      <c r="G18" s="145">
        <f t="shared" si="1"/>
        <v>3.25</v>
      </c>
      <c r="H18" s="145">
        <f t="shared" si="2"/>
        <v>2.49</v>
      </c>
      <c r="I18" s="212">
        <f t="shared" si="3"/>
        <v>3.27631578947368</v>
      </c>
    </row>
    <row r="19" ht="14.25" spans="1:9">
      <c r="A19" s="206" t="s">
        <v>26</v>
      </c>
      <c r="B19" s="142">
        <v>0.25</v>
      </c>
      <c r="C19" s="142">
        <v>0.1</v>
      </c>
      <c r="D19" s="142">
        <f t="shared" si="0"/>
        <v>0.35</v>
      </c>
      <c r="E19" s="145">
        <v>0.25</v>
      </c>
      <c r="F19" s="145">
        <v>0.4</v>
      </c>
      <c r="G19" s="145">
        <f t="shared" si="1"/>
        <v>0.65</v>
      </c>
      <c r="H19" s="145">
        <f t="shared" si="2"/>
        <v>0.3</v>
      </c>
      <c r="I19" s="212">
        <f t="shared" si="3"/>
        <v>0.857142857142857</v>
      </c>
    </row>
    <row r="20" ht="14.25" spans="1:9">
      <c r="A20" s="206" t="s">
        <v>27</v>
      </c>
      <c r="B20" s="142">
        <v>2.79</v>
      </c>
      <c r="C20" s="142"/>
      <c r="D20" s="142">
        <f t="shared" si="0"/>
        <v>2.79</v>
      </c>
      <c r="E20" s="145">
        <v>3</v>
      </c>
      <c r="F20" s="145"/>
      <c r="G20" s="145">
        <f t="shared" si="1"/>
        <v>3</v>
      </c>
      <c r="H20" s="145">
        <f t="shared" si="2"/>
        <v>0.21</v>
      </c>
      <c r="I20" s="212">
        <f t="shared" si="3"/>
        <v>0.0752688172043011</v>
      </c>
    </row>
    <row r="21" ht="14.25" spans="1:9">
      <c r="A21" s="206" t="s">
        <v>28</v>
      </c>
      <c r="B21" s="142">
        <v>1.29</v>
      </c>
      <c r="C21" s="142"/>
      <c r="D21" s="142">
        <f t="shared" si="0"/>
        <v>1.29</v>
      </c>
      <c r="E21" s="145">
        <v>1.5</v>
      </c>
      <c r="F21" s="145"/>
      <c r="G21" s="145">
        <f t="shared" si="1"/>
        <v>1.5</v>
      </c>
      <c r="H21" s="145">
        <f t="shared" si="2"/>
        <v>0.21</v>
      </c>
      <c r="I21" s="212">
        <f t="shared" si="3"/>
        <v>0.162790697674419</v>
      </c>
    </row>
    <row r="22" ht="14.25" spans="1:9">
      <c r="A22" s="206" t="s">
        <v>29</v>
      </c>
      <c r="B22" s="142">
        <v>1.45</v>
      </c>
      <c r="C22" s="142">
        <v>0.97</v>
      </c>
      <c r="D22" s="142">
        <f t="shared" si="0"/>
        <v>2.42</v>
      </c>
      <c r="E22" s="145">
        <v>3</v>
      </c>
      <c r="F22" s="145">
        <v>0.5</v>
      </c>
      <c r="G22" s="145">
        <f t="shared" si="1"/>
        <v>3.5</v>
      </c>
      <c r="H22" s="145">
        <f t="shared" si="2"/>
        <v>1.08</v>
      </c>
      <c r="I22" s="212">
        <f t="shared" si="3"/>
        <v>0.446280991735537</v>
      </c>
    </row>
    <row r="23" ht="14.25" spans="1:9">
      <c r="A23" s="206" t="s">
        <v>30</v>
      </c>
      <c r="B23" s="142">
        <v>15.55</v>
      </c>
      <c r="C23" s="142"/>
      <c r="D23" s="142">
        <f t="shared" si="0"/>
        <v>15.55</v>
      </c>
      <c r="E23" s="145">
        <v>40</v>
      </c>
      <c r="F23" s="145"/>
      <c r="G23" s="145">
        <f t="shared" si="1"/>
        <v>40</v>
      </c>
      <c r="H23" s="145">
        <f t="shared" si="2"/>
        <v>24.45</v>
      </c>
      <c r="I23" s="212">
        <f t="shared" si="3"/>
        <v>1.57234726688103</v>
      </c>
    </row>
    <row r="24" ht="14.25" spans="1:9">
      <c r="A24" s="206" t="s">
        <v>31</v>
      </c>
      <c r="B24" s="142">
        <v>62.42</v>
      </c>
      <c r="C24" s="142"/>
      <c r="D24" s="142">
        <f t="shared" si="0"/>
        <v>62.42</v>
      </c>
      <c r="E24" s="145">
        <v>58</v>
      </c>
      <c r="F24" s="145"/>
      <c r="G24" s="145">
        <f t="shared" si="1"/>
        <v>58</v>
      </c>
      <c r="H24" s="145">
        <f t="shared" si="2"/>
        <v>-4.42</v>
      </c>
      <c r="I24" s="212">
        <f t="shared" si="3"/>
        <v>-0.0708106376161487</v>
      </c>
    </row>
    <row r="25" ht="14.25" spans="1:9">
      <c r="A25" s="206" t="s">
        <v>32</v>
      </c>
      <c r="B25" s="142">
        <v>1.3</v>
      </c>
      <c r="C25" s="142"/>
      <c r="D25" s="142">
        <f t="shared" si="0"/>
        <v>1.3</v>
      </c>
      <c r="E25" s="145">
        <v>7</v>
      </c>
      <c r="F25" s="145"/>
      <c r="G25" s="145">
        <f t="shared" si="1"/>
        <v>7</v>
      </c>
      <c r="H25" s="145">
        <f t="shared" si="2"/>
        <v>5.7</v>
      </c>
      <c r="I25" s="212">
        <f t="shared" si="3"/>
        <v>4.38461538461539</v>
      </c>
    </row>
    <row r="26" ht="14.25" spans="1:9">
      <c r="A26" s="206" t="s">
        <v>33</v>
      </c>
      <c r="B26" s="142">
        <v>2.62</v>
      </c>
      <c r="C26" s="142"/>
      <c r="D26" s="142">
        <f t="shared" si="0"/>
        <v>2.62</v>
      </c>
      <c r="E26" s="145">
        <v>4</v>
      </c>
      <c r="F26" s="145"/>
      <c r="G26" s="145">
        <f t="shared" si="1"/>
        <v>4</v>
      </c>
      <c r="H26" s="145">
        <f t="shared" si="2"/>
        <v>1.38</v>
      </c>
      <c r="I26" s="212">
        <f t="shared" si="3"/>
        <v>0.526717557251908</v>
      </c>
    </row>
    <row r="27" ht="14.25" spans="1:9">
      <c r="A27" s="206" t="s">
        <v>34</v>
      </c>
      <c r="B27" s="142">
        <v>11.99</v>
      </c>
      <c r="C27" s="142"/>
      <c r="D27" s="142">
        <f t="shared" si="0"/>
        <v>11.99</v>
      </c>
      <c r="E27" s="145">
        <v>3</v>
      </c>
      <c r="F27" s="145"/>
      <c r="G27" s="145">
        <f t="shared" si="1"/>
        <v>3</v>
      </c>
      <c r="H27" s="145">
        <f t="shared" si="2"/>
        <v>-8.99</v>
      </c>
      <c r="I27" s="212">
        <f t="shared" si="3"/>
        <v>-0.749791492910759</v>
      </c>
    </row>
    <row r="28" ht="14.25" spans="1:9">
      <c r="A28" s="206" t="s">
        <v>35</v>
      </c>
      <c r="B28" s="142">
        <v>7.21</v>
      </c>
      <c r="C28" s="142"/>
      <c r="D28" s="142">
        <f t="shared" si="0"/>
        <v>7.21</v>
      </c>
      <c r="E28" s="145"/>
      <c r="F28" s="145"/>
      <c r="G28" s="145">
        <f t="shared" si="1"/>
        <v>0</v>
      </c>
      <c r="H28" s="145">
        <f t="shared" si="2"/>
        <v>-7.21</v>
      </c>
      <c r="I28" s="212">
        <f t="shared" si="3"/>
        <v>-1</v>
      </c>
    </row>
    <row r="29" ht="14.25" spans="1:9">
      <c r="A29" s="206" t="s">
        <v>36</v>
      </c>
      <c r="B29" s="142">
        <v>7.34</v>
      </c>
      <c r="C29" s="142"/>
      <c r="D29" s="142">
        <f t="shared" si="0"/>
        <v>7.34</v>
      </c>
      <c r="E29" s="145">
        <v>10</v>
      </c>
      <c r="F29" s="145">
        <v>2</v>
      </c>
      <c r="G29" s="145">
        <f t="shared" si="1"/>
        <v>12</v>
      </c>
      <c r="H29" s="145">
        <f t="shared" si="2"/>
        <v>4.66</v>
      </c>
      <c r="I29" s="212">
        <f t="shared" si="3"/>
        <v>0.634877384196185</v>
      </c>
    </row>
    <row r="30" ht="14.25" spans="1:9">
      <c r="A30" s="205" t="s">
        <v>37</v>
      </c>
      <c r="B30" s="136">
        <f>SUM(B31:B38)</f>
        <v>27.98</v>
      </c>
      <c r="C30" s="136">
        <f>SUM(C31:C38)</f>
        <v>1.41</v>
      </c>
      <c r="D30" s="136">
        <f t="shared" si="0"/>
        <v>29.39</v>
      </c>
      <c r="E30" s="136">
        <f>SUM(E31:E38)</f>
        <v>59</v>
      </c>
      <c r="F30" s="136">
        <f>SUM(F31:F38)</f>
        <v>13</v>
      </c>
      <c r="G30" s="164">
        <f t="shared" si="1"/>
        <v>72</v>
      </c>
      <c r="H30" s="164">
        <f t="shared" si="2"/>
        <v>42.61</v>
      </c>
      <c r="I30" s="211">
        <f t="shared" si="3"/>
        <v>1.44981286151752</v>
      </c>
    </row>
    <row r="31" ht="14.25" spans="1:9">
      <c r="A31" s="206" t="s">
        <v>38</v>
      </c>
      <c r="B31" s="142">
        <v>1.3</v>
      </c>
      <c r="C31" s="142">
        <v>1.41</v>
      </c>
      <c r="D31" s="142">
        <f t="shared" si="0"/>
        <v>2.71</v>
      </c>
      <c r="E31" s="145"/>
      <c r="F31" s="145">
        <v>6</v>
      </c>
      <c r="G31" s="145">
        <f t="shared" si="1"/>
        <v>6</v>
      </c>
      <c r="H31" s="145">
        <f t="shared" si="2"/>
        <v>3.29</v>
      </c>
      <c r="I31" s="212">
        <f t="shared" si="3"/>
        <v>1.2140221402214</v>
      </c>
    </row>
    <row r="32" ht="14.25" spans="1:9">
      <c r="A32" s="206" t="s">
        <v>39</v>
      </c>
      <c r="B32" s="142">
        <v>16.03</v>
      </c>
      <c r="C32" s="142"/>
      <c r="D32" s="142">
        <f t="shared" si="0"/>
        <v>16.03</v>
      </c>
      <c r="E32" s="145">
        <v>28</v>
      </c>
      <c r="F32" s="145">
        <v>3</v>
      </c>
      <c r="G32" s="145">
        <f t="shared" si="1"/>
        <v>31</v>
      </c>
      <c r="H32" s="145">
        <f t="shared" si="2"/>
        <v>14.97</v>
      </c>
      <c r="I32" s="212">
        <f t="shared" si="3"/>
        <v>0.933873986275733</v>
      </c>
    </row>
    <row r="33" ht="14.25" spans="1:9">
      <c r="A33" s="206" t="s">
        <v>40</v>
      </c>
      <c r="B33" s="142">
        <v>10.37</v>
      </c>
      <c r="C33" s="142"/>
      <c r="D33" s="142">
        <f t="shared" si="0"/>
        <v>10.37</v>
      </c>
      <c r="E33" s="145">
        <v>3</v>
      </c>
      <c r="F33" s="145"/>
      <c r="G33" s="145">
        <f t="shared" si="1"/>
        <v>3</v>
      </c>
      <c r="H33" s="145">
        <f t="shared" si="2"/>
        <v>-7.37</v>
      </c>
      <c r="I33" s="212">
        <f t="shared" si="3"/>
        <v>-0.710703953712633</v>
      </c>
    </row>
    <row r="34" ht="14.25" spans="1:9">
      <c r="A34" s="206" t="s">
        <v>41</v>
      </c>
      <c r="B34" s="142">
        <v>0.28</v>
      </c>
      <c r="C34" s="142"/>
      <c r="D34" s="142">
        <f t="shared" si="0"/>
        <v>0.28</v>
      </c>
      <c r="E34" s="145">
        <v>2</v>
      </c>
      <c r="F34" s="145"/>
      <c r="G34" s="145">
        <f t="shared" si="1"/>
        <v>2</v>
      </c>
      <c r="H34" s="145">
        <f t="shared" si="2"/>
        <v>1.72</v>
      </c>
      <c r="I34" s="212">
        <f t="shared" si="3"/>
        <v>6.14285714285714</v>
      </c>
    </row>
    <row r="35" ht="14.25" spans="1:9">
      <c r="A35" s="206" t="s">
        <v>42</v>
      </c>
      <c r="B35" s="142"/>
      <c r="C35" s="142"/>
      <c r="D35" s="142">
        <f t="shared" si="0"/>
        <v>0</v>
      </c>
      <c r="E35" s="145"/>
      <c r="F35" s="145">
        <v>4</v>
      </c>
      <c r="G35" s="145">
        <f t="shared" si="1"/>
        <v>4</v>
      </c>
      <c r="H35" s="145">
        <f t="shared" si="2"/>
        <v>4</v>
      </c>
      <c r="I35" s="212" t="s">
        <v>43</v>
      </c>
    </row>
    <row r="36" ht="14.25" spans="1:9">
      <c r="A36" s="206" t="s">
        <v>44</v>
      </c>
      <c r="B36" s="142"/>
      <c r="C36" s="142"/>
      <c r="D36" s="142">
        <f t="shared" si="0"/>
        <v>0</v>
      </c>
      <c r="E36" s="145">
        <v>10</v>
      </c>
      <c r="F36" s="145"/>
      <c r="G36" s="145">
        <f t="shared" si="1"/>
        <v>10</v>
      </c>
      <c r="H36" s="145">
        <f t="shared" si="2"/>
        <v>10</v>
      </c>
      <c r="I36" s="212" t="s">
        <v>43</v>
      </c>
    </row>
    <row r="37" ht="14.25" spans="1:9">
      <c r="A37" s="206" t="s">
        <v>45</v>
      </c>
      <c r="B37" s="142"/>
      <c r="C37" s="142"/>
      <c r="D37" s="142">
        <f t="shared" si="0"/>
        <v>0</v>
      </c>
      <c r="E37" s="145">
        <v>13</v>
      </c>
      <c r="F37" s="145"/>
      <c r="G37" s="145">
        <f t="shared" si="1"/>
        <v>13</v>
      </c>
      <c r="H37" s="145">
        <f t="shared" si="2"/>
        <v>13</v>
      </c>
      <c r="I37" s="212" t="s">
        <v>43</v>
      </c>
    </row>
    <row r="38" ht="14.25" spans="1:9">
      <c r="A38" s="206" t="s">
        <v>46</v>
      </c>
      <c r="B38" s="142"/>
      <c r="C38" s="142"/>
      <c r="D38" s="142">
        <f t="shared" si="0"/>
        <v>0</v>
      </c>
      <c r="E38" s="145">
        <v>3</v>
      </c>
      <c r="F38" s="145"/>
      <c r="G38" s="145">
        <f t="shared" si="1"/>
        <v>3</v>
      </c>
      <c r="H38" s="145">
        <f t="shared" si="2"/>
        <v>3</v>
      </c>
      <c r="I38" s="212" t="s">
        <v>43</v>
      </c>
    </row>
    <row r="39" ht="14.25" spans="1:9">
      <c r="A39" s="205" t="s">
        <v>47</v>
      </c>
      <c r="B39" s="136">
        <f>B5-B10</f>
        <v>0.580000000000041</v>
      </c>
      <c r="C39" s="136">
        <f>C5-C10</f>
        <v>20.87</v>
      </c>
      <c r="D39" s="136">
        <f t="shared" si="0"/>
        <v>21.45</v>
      </c>
      <c r="E39" s="136">
        <f>E5-E10</f>
        <v>-163.15</v>
      </c>
      <c r="F39" s="136">
        <f>F5-F10</f>
        <v>-37.8</v>
      </c>
      <c r="G39" s="145">
        <f t="shared" si="1"/>
        <v>-200.95</v>
      </c>
      <c r="H39" s="164">
        <f t="shared" si="2"/>
        <v>-222.4</v>
      </c>
      <c r="I39" s="211">
        <f>H39/D39</f>
        <v>-10.3682983682983</v>
      </c>
    </row>
    <row r="40" ht="14.25" spans="1:9">
      <c r="A40" s="205" t="s">
        <v>48</v>
      </c>
      <c r="B40" s="136">
        <f>B4+B39</f>
        <v>304.28</v>
      </c>
      <c r="C40" s="136">
        <f>C4+C39</f>
        <v>152</v>
      </c>
      <c r="D40" s="136">
        <f t="shared" si="0"/>
        <v>456.28</v>
      </c>
      <c r="E40" s="136">
        <f>E4+E39</f>
        <v>141.13</v>
      </c>
      <c r="F40" s="136">
        <f>F4+F39</f>
        <v>114.2</v>
      </c>
      <c r="G40" s="164">
        <f t="shared" si="1"/>
        <v>255.33</v>
      </c>
      <c r="H40" s="164">
        <f t="shared" si="2"/>
        <v>-200.95</v>
      </c>
      <c r="I40" s="211">
        <f>H40/D40</f>
        <v>-0.440409397738231</v>
      </c>
    </row>
    <row r="42" spans="1:7">
      <c r="A42" s="207"/>
      <c r="B42" s="207"/>
      <c r="C42" s="207"/>
      <c r="D42" s="207"/>
      <c r="E42" s="208"/>
      <c r="F42" s="209"/>
      <c r="G42" s="200"/>
    </row>
  </sheetData>
  <mergeCells count="2">
    <mergeCell ref="A1:I1"/>
    <mergeCell ref="A42:E42"/>
  </mergeCells>
  <pageMargins left="0.708244776162576" right="0.708244776162576" top="0.747823152016467" bottom="0.747823152016467" header="0.315238382872634" footer="0.315238382872634"/>
  <pageSetup paperSize="9" scale="76" orientation="landscape"/>
  <headerFooter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workbookViewId="0">
      <pane xSplit="4" ySplit="1" topLeftCell="E20" activePane="bottomRight" state="frozen"/>
      <selection/>
      <selection pane="topRight"/>
      <selection pane="bottomLeft"/>
      <selection pane="bottomRight" activeCell="I25" sqref="I25"/>
    </sheetView>
  </sheetViews>
  <sheetFormatPr defaultColWidth="9" defaultRowHeight="15"/>
  <cols>
    <col min="1" max="1" width="35.125" style="125" customWidth="1"/>
    <col min="2" max="4" width="9" style="126" hidden="1" customWidth="1"/>
    <col min="5" max="14" width="14.125" style="126" customWidth="1"/>
    <col min="15" max="15" width="14.125" style="89" customWidth="1"/>
    <col min="16" max="16" width="14.125" style="126" customWidth="1"/>
    <col min="17" max="17" width="15.25" style="127" customWidth="1"/>
    <col min="18" max="18" width="19.125" style="127" customWidth="1"/>
    <col min="19" max="19" width="21.5" style="125" customWidth="1"/>
    <col min="20" max="21" width="9" style="125" hidden="1" customWidth="1"/>
    <col min="22" max="22" width="9" style="125"/>
    <col min="23" max="29" width="8.5" style="125" customWidth="1"/>
    <col min="30" max="16384" width="9" style="125"/>
  </cols>
  <sheetData>
    <row r="1" ht="17.25" customHeight="1" spans="1:21">
      <c r="A1" s="192" t="s">
        <v>49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</row>
    <row r="2" ht="17.25" customHeight="1" spans="1:21">
      <c r="A2" s="130"/>
      <c r="B2" s="131"/>
      <c r="C2" s="131"/>
      <c r="D2" s="131"/>
      <c r="E2" s="184" t="s">
        <v>50</v>
      </c>
      <c r="F2" s="131"/>
      <c r="G2" s="131"/>
      <c r="H2" s="131"/>
      <c r="I2" s="131"/>
      <c r="J2" s="131"/>
      <c r="K2" s="131"/>
      <c r="L2" s="131"/>
      <c r="M2" s="131"/>
      <c r="N2" s="131"/>
      <c r="O2" s="186"/>
      <c r="P2" s="131"/>
      <c r="Q2" s="133"/>
      <c r="S2" s="198" t="s">
        <v>1</v>
      </c>
      <c r="U2" s="187" t="s">
        <v>51</v>
      </c>
    </row>
    <row r="3" ht="30" customHeight="1" spans="1:21">
      <c r="A3" s="136" t="s">
        <v>2</v>
      </c>
      <c r="B3" s="185" t="s">
        <v>3</v>
      </c>
      <c r="C3" s="185" t="s">
        <v>4</v>
      </c>
      <c r="D3" s="185" t="s">
        <v>5</v>
      </c>
      <c r="E3" s="185" t="s">
        <v>52</v>
      </c>
      <c r="F3" s="185" t="s">
        <v>53</v>
      </c>
      <c r="G3" s="185" t="s">
        <v>54</v>
      </c>
      <c r="H3" s="185" t="s">
        <v>55</v>
      </c>
      <c r="I3" s="185" t="s">
        <v>56</v>
      </c>
      <c r="J3" s="185" t="s">
        <v>57</v>
      </c>
      <c r="K3" s="185" t="s">
        <v>58</v>
      </c>
      <c r="L3" s="185" t="s">
        <v>59</v>
      </c>
      <c r="M3" s="185" t="s">
        <v>60</v>
      </c>
      <c r="N3" s="185" t="s">
        <v>61</v>
      </c>
      <c r="O3" s="185" t="s">
        <v>62</v>
      </c>
      <c r="P3" s="185"/>
      <c r="Q3" s="137" t="s">
        <v>63</v>
      </c>
      <c r="R3" s="158" t="s">
        <v>64</v>
      </c>
      <c r="S3" s="185" t="s">
        <v>65</v>
      </c>
      <c r="T3" s="188" t="s">
        <v>9</v>
      </c>
      <c r="U3" s="188" t="s">
        <v>10</v>
      </c>
    </row>
    <row r="4" ht="18.75" customHeight="1" spans="1:21">
      <c r="A4" s="139" t="s">
        <v>11</v>
      </c>
      <c r="B4" s="136">
        <v>303.7</v>
      </c>
      <c r="C4" s="136">
        <v>131.13</v>
      </c>
      <c r="D4" s="136">
        <f t="shared" ref="D4:D9" si="0">B4+C4</f>
        <v>434.83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66">
        <v>304.28</v>
      </c>
      <c r="R4" s="166">
        <v>152</v>
      </c>
      <c r="S4" s="164">
        <f t="shared" ref="S4:S48" si="1">Q4+R4</f>
        <v>456.28</v>
      </c>
      <c r="T4" s="164">
        <f>S4-D4</f>
        <v>21.45</v>
      </c>
      <c r="U4" s="189">
        <f>T4/D4</f>
        <v>0.0493296230710852</v>
      </c>
    </row>
    <row r="5" ht="18.75" customHeight="1" spans="1:21">
      <c r="A5" s="139" t="s">
        <v>12</v>
      </c>
      <c r="B5" s="136">
        <f>SUM(B6:B9)</f>
        <v>321.04</v>
      </c>
      <c r="C5" s="136">
        <f>SUM(C6:C9)</f>
        <v>24.04</v>
      </c>
      <c r="D5" s="136">
        <f t="shared" si="0"/>
        <v>345.08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40">
        <f>SUM(Q6:Q9)</f>
        <v>350.188319</v>
      </c>
      <c r="R5" s="140">
        <f>SUM(R6:R9)</f>
        <v>53.37</v>
      </c>
      <c r="S5" s="164">
        <f t="shared" si="1"/>
        <v>403.558319</v>
      </c>
      <c r="T5" s="164">
        <f>S5-D5</f>
        <v>58.4783189999999</v>
      </c>
      <c r="U5" s="189">
        <f>T5/D5</f>
        <v>0.169463078126811</v>
      </c>
    </row>
    <row r="6" ht="18.75" customHeight="1" spans="1:21">
      <c r="A6" s="102" t="s">
        <v>13</v>
      </c>
      <c r="B6" s="142">
        <v>140</v>
      </c>
      <c r="C6" s="142"/>
      <c r="D6" s="142">
        <f t="shared" si="0"/>
        <v>140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61">
        <v>250.6</v>
      </c>
      <c r="R6" s="161">
        <v>35</v>
      </c>
      <c r="S6" s="145">
        <f t="shared" si="1"/>
        <v>285.6</v>
      </c>
      <c r="T6" s="145"/>
      <c r="U6" s="190"/>
    </row>
    <row r="7" ht="18.75" customHeight="1" spans="1:21">
      <c r="A7" s="102" t="s">
        <v>14</v>
      </c>
      <c r="B7" s="142">
        <v>0.75</v>
      </c>
      <c r="C7" s="142">
        <v>0.44</v>
      </c>
      <c r="D7" s="142">
        <f t="shared" si="0"/>
        <v>1.19</v>
      </c>
      <c r="E7" s="142"/>
      <c r="F7" s="142"/>
      <c r="G7" s="142">
        <v>2019.59</v>
      </c>
      <c r="H7" s="142"/>
      <c r="I7" s="142"/>
      <c r="J7" s="142">
        <v>1583.13</v>
      </c>
      <c r="K7" s="142"/>
      <c r="L7" s="142"/>
      <c r="M7" s="142">
        <v>1111.55</v>
      </c>
      <c r="N7" s="142"/>
      <c r="O7" s="142">
        <v>801.7</v>
      </c>
      <c r="P7" s="142">
        <f>SUM(E7:O7)</f>
        <v>5515.97</v>
      </c>
      <c r="Q7" s="161">
        <f>P7/10000</f>
        <v>0.551597</v>
      </c>
      <c r="R7" s="145">
        <v>0.37</v>
      </c>
      <c r="S7" s="145">
        <f t="shared" si="1"/>
        <v>0.921597</v>
      </c>
      <c r="T7" s="145"/>
      <c r="U7" s="190"/>
    </row>
    <row r="8" ht="18.75" customHeight="1" spans="1:21">
      <c r="A8" s="102" t="s">
        <v>15</v>
      </c>
      <c r="B8" s="142">
        <v>60</v>
      </c>
      <c r="C8" s="142"/>
      <c r="D8" s="142">
        <f t="shared" si="0"/>
        <v>60</v>
      </c>
      <c r="E8" s="142"/>
      <c r="F8" s="142"/>
      <c r="G8" s="142"/>
      <c r="H8" s="142"/>
      <c r="I8" s="142"/>
      <c r="J8" s="142">
        <v>475728.16</v>
      </c>
      <c r="K8" s="142"/>
      <c r="L8" s="142"/>
      <c r="M8" s="142"/>
      <c r="N8" s="142"/>
      <c r="O8" s="142"/>
      <c r="P8" s="142">
        <f>SUM(E8:O8)</f>
        <v>475728.16</v>
      </c>
      <c r="Q8" s="161">
        <v>49</v>
      </c>
      <c r="R8" s="161"/>
      <c r="S8" s="145">
        <f t="shared" si="1"/>
        <v>49</v>
      </c>
      <c r="T8" s="145"/>
      <c r="U8" s="190"/>
    </row>
    <row r="9" ht="18.75" customHeight="1" spans="1:21">
      <c r="A9" s="196" t="s">
        <v>16</v>
      </c>
      <c r="B9" s="142">
        <v>120.29</v>
      </c>
      <c r="C9" s="142">
        <v>23.6</v>
      </c>
      <c r="D9" s="142">
        <f t="shared" si="0"/>
        <v>143.89</v>
      </c>
      <c r="E9" s="142">
        <v>28452</v>
      </c>
      <c r="F9" s="142"/>
      <c r="G9" s="142">
        <v>104716.48</v>
      </c>
      <c r="H9" s="142">
        <f>358258.19-24853.07</f>
        <v>333405.12</v>
      </c>
      <c r="I9" s="142">
        <v>-2534.38</v>
      </c>
      <c r="J9" s="142"/>
      <c r="K9" s="142"/>
      <c r="L9" s="142"/>
      <c r="M9" s="142">
        <v>3782</v>
      </c>
      <c r="N9" s="142">
        <f>4086+27000</f>
        <v>31086</v>
      </c>
      <c r="O9" s="142">
        <v>1460</v>
      </c>
      <c r="P9" s="142">
        <f>SUM(E9:O9)</f>
        <v>500367.22</v>
      </c>
      <c r="Q9" s="191">
        <f>P9/10000</f>
        <v>50.036722</v>
      </c>
      <c r="R9" s="161">
        <v>18</v>
      </c>
      <c r="S9" s="145">
        <f t="shared" si="1"/>
        <v>68.036722</v>
      </c>
      <c r="T9" s="145"/>
      <c r="U9" s="190"/>
    </row>
    <row r="10" ht="18.75" customHeight="1" spans="1:21">
      <c r="A10" s="10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61"/>
      <c r="R10" s="161">
        <v>18</v>
      </c>
      <c r="S10" s="145">
        <f t="shared" si="1"/>
        <v>18</v>
      </c>
      <c r="T10" s="145"/>
      <c r="U10" s="190"/>
    </row>
    <row r="11" ht="18.75" customHeight="1" spans="1:21">
      <c r="A11" s="10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61"/>
      <c r="R11" s="161"/>
      <c r="S11" s="145">
        <f t="shared" si="1"/>
        <v>0</v>
      </c>
      <c r="T11" s="145"/>
      <c r="U11" s="190"/>
    </row>
    <row r="12" ht="18.75" customHeight="1" spans="1:21">
      <c r="A12" s="139" t="s">
        <v>17</v>
      </c>
      <c r="B12" s="136">
        <f>B13+B40</f>
        <v>320.46</v>
      </c>
      <c r="C12" s="136">
        <f>C13+C40</f>
        <v>3.17</v>
      </c>
      <c r="D12" s="136">
        <f>B12+C12</f>
        <v>323.63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40">
        <f>Q13+Q40</f>
        <v>523.454061</v>
      </c>
      <c r="R12" s="140">
        <f>R13+R40</f>
        <v>65.65</v>
      </c>
      <c r="S12" s="164">
        <f t="shared" si="1"/>
        <v>589.104061</v>
      </c>
      <c r="T12" s="164">
        <f>S12-D12</f>
        <v>265.474061</v>
      </c>
      <c r="U12" s="189">
        <f>T12/D12</f>
        <v>0.820301149460804</v>
      </c>
    </row>
    <row r="13" ht="18.75" customHeight="1" spans="1:21">
      <c r="A13" s="139" t="s">
        <v>18</v>
      </c>
      <c r="B13" s="136">
        <f>SUM(B14:B39)</f>
        <v>292.48</v>
      </c>
      <c r="C13" s="136">
        <f>SUM(C14:C39)</f>
        <v>1.76</v>
      </c>
      <c r="D13" s="136">
        <f>B13+C13</f>
        <v>294.24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>
        <f>SUM(P14:P39)-P14</f>
        <v>2842686.23</v>
      </c>
      <c r="Q13" s="140">
        <f>SUM(Q14:Q39)</f>
        <v>500.942511</v>
      </c>
      <c r="R13" s="140">
        <f>SUM(R14:R39)</f>
        <v>65.65</v>
      </c>
      <c r="S13" s="164">
        <f t="shared" si="1"/>
        <v>566.592511</v>
      </c>
      <c r="T13" s="164">
        <f>S13-D13</f>
        <v>272.352511</v>
      </c>
      <c r="U13" s="189">
        <f>T13/D13</f>
        <v>0.925613482191408</v>
      </c>
    </row>
    <row r="14" ht="18.75" customHeight="1" spans="1:21">
      <c r="A14" s="196" t="s">
        <v>19</v>
      </c>
      <c r="B14" s="142">
        <v>122.48</v>
      </c>
      <c r="C14" s="142"/>
      <c r="D14" s="142">
        <f>B14+C14</f>
        <v>122.48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>
        <f>SUM(P15:P22)</f>
        <v>1890248.84</v>
      </c>
      <c r="Q14" s="161">
        <f t="shared" ref="Q14:Q32" si="2">P14/10000</f>
        <v>189.024884</v>
      </c>
      <c r="R14" s="161"/>
      <c r="S14" s="145">
        <f t="shared" si="1"/>
        <v>189.024884</v>
      </c>
      <c r="T14" s="145"/>
      <c r="U14" s="190"/>
    </row>
    <row r="15" ht="18.75" customHeight="1" spans="1:21">
      <c r="A15" s="197" t="s">
        <v>66</v>
      </c>
      <c r="B15" s="142"/>
      <c r="C15" s="142"/>
      <c r="D15" s="142"/>
      <c r="E15" s="142">
        <v>85522.57</v>
      </c>
      <c r="F15" s="142">
        <v>81048.42</v>
      </c>
      <c r="G15" s="142">
        <v>212376.2</v>
      </c>
      <c r="H15" s="142">
        <v>163128.56</v>
      </c>
      <c r="I15" s="142">
        <v>140425.4</v>
      </c>
      <c r="J15" s="142">
        <v>140425.4</v>
      </c>
      <c r="K15" s="142">
        <v>102400</v>
      </c>
      <c r="L15" s="142">
        <v>87800</v>
      </c>
      <c r="M15" s="142">
        <v>100800</v>
      </c>
      <c r="N15" s="142">
        <f>92020.5+63755.35</f>
        <v>155775.85</v>
      </c>
      <c r="O15" s="142">
        <v>172417.1</v>
      </c>
      <c r="P15" s="142">
        <f t="shared" ref="P15:P39" si="3">SUM(E15:O15)</f>
        <v>1442119.5</v>
      </c>
      <c r="Q15" s="161">
        <f t="shared" si="2"/>
        <v>144.21195</v>
      </c>
      <c r="R15" s="161">
        <f>17+1.81+2.04+1.73+1.91</f>
        <v>24.49</v>
      </c>
      <c r="S15" s="145">
        <f t="shared" si="1"/>
        <v>168.70195</v>
      </c>
      <c r="T15" s="145"/>
      <c r="U15" s="190"/>
    </row>
    <row r="16" ht="18.75" customHeight="1" spans="1:21">
      <c r="A16" s="197" t="s">
        <v>67</v>
      </c>
      <c r="B16" s="142"/>
      <c r="C16" s="142"/>
      <c r="D16" s="142"/>
      <c r="E16" s="142">
        <v>31808</v>
      </c>
      <c r="F16" s="142"/>
      <c r="G16" s="142">
        <v>4590</v>
      </c>
      <c r="H16" s="142"/>
      <c r="I16" s="142"/>
      <c r="J16" s="142"/>
      <c r="K16" s="142"/>
      <c r="L16" s="142"/>
      <c r="M16" s="142"/>
      <c r="N16" s="142"/>
      <c r="O16" s="142"/>
      <c r="P16" s="142">
        <f t="shared" si="3"/>
        <v>36398</v>
      </c>
      <c r="Q16" s="161">
        <f t="shared" si="2"/>
        <v>3.6398</v>
      </c>
      <c r="R16" s="161"/>
      <c r="S16" s="145">
        <f t="shared" si="1"/>
        <v>3.6398</v>
      </c>
      <c r="T16" s="145"/>
      <c r="U16" s="190"/>
    </row>
    <row r="17" ht="18.75" customHeight="1" spans="1:21">
      <c r="A17" s="197" t="s">
        <v>68</v>
      </c>
      <c r="B17" s="142"/>
      <c r="C17" s="142"/>
      <c r="D17" s="142"/>
      <c r="E17" s="142">
        <v>195748.11</v>
      </c>
      <c r="F17" s="142"/>
      <c r="G17" s="142">
        <v>-876.92</v>
      </c>
      <c r="H17" s="142"/>
      <c r="I17" s="142"/>
      <c r="J17" s="142"/>
      <c r="K17" s="142"/>
      <c r="L17" s="142"/>
      <c r="M17" s="142"/>
      <c r="N17" s="142"/>
      <c r="O17" s="142"/>
      <c r="P17" s="142">
        <f t="shared" si="3"/>
        <v>194871.19</v>
      </c>
      <c r="Q17" s="161">
        <f t="shared" si="2"/>
        <v>19.487119</v>
      </c>
      <c r="R17" s="161"/>
      <c r="S17" s="145">
        <f t="shared" si="1"/>
        <v>19.487119</v>
      </c>
      <c r="T17" s="145"/>
      <c r="U17" s="190"/>
    </row>
    <row r="18" ht="18.75" customHeight="1" spans="1:21">
      <c r="A18" s="197" t="s">
        <v>69</v>
      </c>
      <c r="B18" s="142"/>
      <c r="C18" s="142"/>
      <c r="D18" s="142"/>
      <c r="E18" s="142"/>
      <c r="F18" s="142"/>
      <c r="G18" s="142"/>
      <c r="H18" s="142">
        <v>187676.4</v>
      </c>
      <c r="I18" s="142"/>
      <c r="J18" s="142"/>
      <c r="K18" s="142"/>
      <c r="L18" s="142"/>
      <c r="M18" s="142"/>
      <c r="N18" s="142"/>
      <c r="O18" s="142"/>
      <c r="P18" s="142">
        <f t="shared" si="3"/>
        <v>187676.4</v>
      </c>
      <c r="Q18" s="161">
        <f t="shared" si="2"/>
        <v>18.76764</v>
      </c>
      <c r="R18" s="161"/>
      <c r="S18" s="145">
        <f t="shared" si="1"/>
        <v>18.76764</v>
      </c>
      <c r="T18" s="145"/>
      <c r="U18" s="190"/>
    </row>
    <row r="19" ht="18.75" customHeight="1" spans="1:21">
      <c r="A19" s="197" t="s">
        <v>70</v>
      </c>
      <c r="B19" s="142"/>
      <c r="C19" s="142"/>
      <c r="D19" s="142"/>
      <c r="E19" s="142"/>
      <c r="F19" s="142"/>
      <c r="G19" s="142"/>
      <c r="H19" s="142">
        <v>3600</v>
      </c>
      <c r="I19" s="142"/>
      <c r="J19" s="142">
        <v>3000</v>
      </c>
      <c r="K19" s="142"/>
      <c r="L19" s="142"/>
      <c r="M19" s="142"/>
      <c r="N19" s="142"/>
      <c r="O19" s="142"/>
      <c r="P19" s="142">
        <f t="shared" si="3"/>
        <v>6600</v>
      </c>
      <c r="Q19" s="161">
        <f t="shared" si="2"/>
        <v>0.66</v>
      </c>
      <c r="R19" s="161"/>
      <c r="S19" s="145">
        <f t="shared" si="1"/>
        <v>0.66</v>
      </c>
      <c r="T19" s="145"/>
      <c r="U19" s="190"/>
    </row>
    <row r="20" ht="18.75" customHeight="1" spans="1:21">
      <c r="A20" s="197" t="s">
        <v>71</v>
      </c>
      <c r="B20" s="142"/>
      <c r="C20" s="142"/>
      <c r="D20" s="142"/>
      <c r="E20" s="142">
        <v>3120</v>
      </c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>
        <f t="shared" si="3"/>
        <v>3120</v>
      </c>
      <c r="Q20" s="161">
        <f t="shared" si="2"/>
        <v>0.312</v>
      </c>
      <c r="R20" s="161"/>
      <c r="S20" s="145">
        <f t="shared" si="1"/>
        <v>0.312</v>
      </c>
      <c r="T20" s="145"/>
      <c r="U20" s="190"/>
    </row>
    <row r="21" ht="18.75" customHeight="1" spans="1:21">
      <c r="A21" s="197" t="s">
        <v>72</v>
      </c>
      <c r="B21" s="142"/>
      <c r="C21" s="142"/>
      <c r="D21" s="142"/>
      <c r="E21" s="142"/>
      <c r="F21" s="142"/>
      <c r="G21" s="142"/>
      <c r="H21" s="142"/>
      <c r="I21" s="142"/>
      <c r="J21" s="142">
        <v>2600</v>
      </c>
      <c r="K21" s="142">
        <v>2200</v>
      </c>
      <c r="L21" s="142">
        <v>2000</v>
      </c>
      <c r="M21" s="142">
        <v>2600</v>
      </c>
      <c r="N21" s="142"/>
      <c r="O21" s="142"/>
      <c r="P21" s="142">
        <f t="shared" si="3"/>
        <v>9400</v>
      </c>
      <c r="Q21" s="161">
        <f t="shared" si="2"/>
        <v>0.94</v>
      </c>
      <c r="R21" s="161"/>
      <c r="S21" s="145">
        <f t="shared" si="1"/>
        <v>0.94</v>
      </c>
      <c r="T21" s="145"/>
      <c r="U21" s="190"/>
    </row>
    <row r="22" ht="18.75" customHeight="1" spans="1:21">
      <c r="A22" s="197" t="s">
        <v>73</v>
      </c>
      <c r="B22" s="142"/>
      <c r="C22" s="142"/>
      <c r="D22" s="142"/>
      <c r="E22" s="142">
        <v>10063.75</v>
      </c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>
        <f t="shared" si="3"/>
        <v>10063.75</v>
      </c>
      <c r="Q22" s="161">
        <f t="shared" si="2"/>
        <v>1.006375</v>
      </c>
      <c r="R22" s="161"/>
      <c r="S22" s="145">
        <f t="shared" si="1"/>
        <v>1.006375</v>
      </c>
      <c r="T22" s="145"/>
      <c r="U22" s="190"/>
    </row>
    <row r="23" ht="18.75" customHeight="1" spans="1:21">
      <c r="A23" s="196" t="s">
        <v>20</v>
      </c>
      <c r="B23" s="142">
        <v>41.1</v>
      </c>
      <c r="C23" s="142"/>
      <c r="D23" s="142">
        <f t="shared" ref="D23:D50" si="4">B23+C23</f>
        <v>41.1</v>
      </c>
      <c r="E23" s="142"/>
      <c r="F23" s="142"/>
      <c r="G23" s="142">
        <f>12697.32+3347.5+1673.75</f>
        <v>17718.57</v>
      </c>
      <c r="H23" s="142">
        <f>23662+1673.75</f>
        <v>25335.75</v>
      </c>
      <c r="I23" s="142">
        <f>10443+1543.75</f>
        <v>11986.75</v>
      </c>
      <c r="J23" s="142">
        <f>10443+3087.5</f>
        <v>13530.5</v>
      </c>
      <c r="K23" s="142">
        <f>5700+3087.5</f>
        <v>8787.5</v>
      </c>
      <c r="L23" s="142">
        <f>5160+22808.25</f>
        <v>27968.25</v>
      </c>
      <c r="M23" s="142">
        <f>6504+25866</f>
        <v>32370</v>
      </c>
      <c r="N23" s="142">
        <v>46353.06</v>
      </c>
      <c r="O23" s="142">
        <f>-1516.5+80960.58</f>
        <v>79444.08</v>
      </c>
      <c r="P23" s="142">
        <f t="shared" si="3"/>
        <v>263494.46</v>
      </c>
      <c r="Q23" s="161">
        <f t="shared" si="2"/>
        <v>26.349446</v>
      </c>
      <c r="R23" s="161">
        <f>7+1.5+1.26</f>
        <v>9.76</v>
      </c>
      <c r="S23" s="145">
        <f t="shared" si="1"/>
        <v>36.109446</v>
      </c>
      <c r="T23" s="145"/>
      <c r="U23" s="190"/>
    </row>
    <row r="24" ht="18.75" customHeight="1" spans="1:21">
      <c r="A24" s="102" t="s">
        <v>21</v>
      </c>
      <c r="B24" s="142">
        <v>8.43</v>
      </c>
      <c r="C24" s="142">
        <v>0.44</v>
      </c>
      <c r="D24" s="142">
        <f t="shared" si="4"/>
        <v>8.87</v>
      </c>
      <c r="E24" s="142">
        <f>5491.54+420</f>
        <v>5911.54</v>
      </c>
      <c r="F24" s="142">
        <v>5035</v>
      </c>
      <c r="G24" s="142">
        <v>6019.4</v>
      </c>
      <c r="H24" s="142">
        <v>11010.6</v>
      </c>
      <c r="I24" s="142">
        <v>9774.6</v>
      </c>
      <c r="J24" s="142">
        <v>7640.8</v>
      </c>
      <c r="K24" s="142">
        <f>21884.6+70</f>
        <v>21954.6</v>
      </c>
      <c r="L24" s="142">
        <v>7232.8</v>
      </c>
      <c r="M24" s="142">
        <v>7339.2</v>
      </c>
      <c r="N24" s="142">
        <v>6133.4</v>
      </c>
      <c r="O24" s="142">
        <f>9640.7+1500+8500+10+3500+288</f>
        <v>23438.7</v>
      </c>
      <c r="P24" s="142">
        <f t="shared" si="3"/>
        <v>111490.64</v>
      </c>
      <c r="Q24" s="161">
        <f t="shared" si="2"/>
        <v>11.149064</v>
      </c>
      <c r="R24" s="161">
        <v>31</v>
      </c>
      <c r="S24" s="145">
        <f t="shared" si="1"/>
        <v>42.149064</v>
      </c>
      <c r="T24" s="145"/>
      <c r="U24" s="190"/>
    </row>
    <row r="25" ht="18.75" customHeight="1" spans="1:21">
      <c r="A25" s="102" t="s">
        <v>22</v>
      </c>
      <c r="B25" s="142">
        <v>2.64</v>
      </c>
      <c r="C25" s="142">
        <v>0.2</v>
      </c>
      <c r="D25" s="142">
        <f t="shared" si="4"/>
        <v>2.84</v>
      </c>
      <c r="E25" s="142">
        <v>1564.5</v>
      </c>
      <c r="F25" s="142"/>
      <c r="G25" s="142"/>
      <c r="H25" s="142"/>
      <c r="I25" s="142"/>
      <c r="J25" s="142"/>
      <c r="K25" s="142">
        <v>747</v>
      </c>
      <c r="L25" s="142"/>
      <c r="M25" s="142">
        <v>5895</v>
      </c>
      <c r="N25" s="142"/>
      <c r="O25" s="142">
        <f>3000+1697.5</f>
        <v>4697.5</v>
      </c>
      <c r="P25" s="142">
        <f t="shared" si="3"/>
        <v>12904</v>
      </c>
      <c r="Q25" s="161">
        <f t="shared" si="2"/>
        <v>1.2904</v>
      </c>
      <c r="R25" s="161"/>
      <c r="S25" s="145">
        <f t="shared" si="1"/>
        <v>1.2904</v>
      </c>
      <c r="T25" s="145"/>
      <c r="U25" s="190"/>
    </row>
    <row r="26" ht="18.75" customHeight="1" spans="1:21">
      <c r="A26" s="102" t="s">
        <v>23</v>
      </c>
      <c r="B26" s="142">
        <v>1.06</v>
      </c>
      <c r="C26" s="142"/>
      <c r="D26" s="142">
        <f t="shared" si="4"/>
        <v>1.06</v>
      </c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>
        <v>16524</v>
      </c>
      <c r="P26" s="142">
        <f t="shared" si="3"/>
        <v>16524</v>
      </c>
      <c r="Q26" s="161">
        <f t="shared" si="2"/>
        <v>1.6524</v>
      </c>
      <c r="R26" s="161"/>
      <c r="S26" s="145">
        <f t="shared" si="1"/>
        <v>1.6524</v>
      </c>
      <c r="T26" s="145"/>
      <c r="U26" s="190"/>
    </row>
    <row r="27" ht="18.75" customHeight="1" spans="1:21">
      <c r="A27" s="102" t="s">
        <v>24</v>
      </c>
      <c r="B27" s="142">
        <v>1.8</v>
      </c>
      <c r="C27" s="142">
        <v>0.05</v>
      </c>
      <c r="D27" s="142">
        <f t="shared" si="4"/>
        <v>1.85</v>
      </c>
      <c r="E27" s="142">
        <v>60.5</v>
      </c>
      <c r="F27" s="142"/>
      <c r="G27" s="142">
        <v>4044.2</v>
      </c>
      <c r="H27" s="142">
        <v>1359.51</v>
      </c>
      <c r="I27" s="142">
        <v>1232.59</v>
      </c>
      <c r="J27" s="142">
        <v>632.36</v>
      </c>
      <c r="K27" s="142">
        <v>871.31</v>
      </c>
      <c r="L27" s="142">
        <v>713.48</v>
      </c>
      <c r="M27" s="142">
        <v>683.05</v>
      </c>
      <c r="N27" s="142">
        <v>678.32</v>
      </c>
      <c r="O27" s="142">
        <f>678.05+725</f>
        <v>1403.05</v>
      </c>
      <c r="P27" s="142">
        <f t="shared" si="3"/>
        <v>11678.37</v>
      </c>
      <c r="Q27" s="161">
        <f t="shared" si="2"/>
        <v>1.167837</v>
      </c>
      <c r="R27" s="161"/>
      <c r="S27" s="145">
        <f t="shared" si="1"/>
        <v>1.167837</v>
      </c>
      <c r="T27" s="145"/>
      <c r="U27" s="190"/>
    </row>
    <row r="28" ht="18.75" customHeight="1" spans="1:21">
      <c r="A28" s="102" t="s">
        <v>25</v>
      </c>
      <c r="B28" s="142">
        <v>0.76</v>
      </c>
      <c r="C28" s="142"/>
      <c r="D28" s="142">
        <f t="shared" si="4"/>
        <v>0.76</v>
      </c>
      <c r="E28" s="142"/>
      <c r="F28" s="142"/>
      <c r="G28" s="142"/>
      <c r="H28" s="142"/>
      <c r="I28" s="142"/>
      <c r="J28" s="142"/>
      <c r="K28" s="142"/>
      <c r="L28" s="142">
        <v>851</v>
      </c>
      <c r="M28" s="142">
        <v>387</v>
      </c>
      <c r="N28" s="142"/>
      <c r="O28" s="142"/>
      <c r="P28" s="142">
        <f t="shared" si="3"/>
        <v>1238</v>
      </c>
      <c r="Q28" s="161">
        <f t="shared" si="2"/>
        <v>0.1238</v>
      </c>
      <c r="R28" s="161"/>
      <c r="S28" s="145">
        <f t="shared" si="1"/>
        <v>0.1238</v>
      </c>
      <c r="T28" s="145"/>
      <c r="U28" s="190"/>
    </row>
    <row r="29" ht="18.75" customHeight="1" spans="1:21">
      <c r="A29" s="102" t="s">
        <v>26</v>
      </c>
      <c r="B29" s="142">
        <v>0.25</v>
      </c>
      <c r="C29" s="142">
        <v>0.1</v>
      </c>
      <c r="D29" s="142">
        <f t="shared" si="4"/>
        <v>0.35</v>
      </c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>
        <v>20000</v>
      </c>
      <c r="P29" s="142">
        <f t="shared" si="3"/>
        <v>20000</v>
      </c>
      <c r="Q29" s="161">
        <f t="shared" si="2"/>
        <v>2</v>
      </c>
      <c r="R29" s="145">
        <v>0.15</v>
      </c>
      <c r="S29" s="145">
        <f t="shared" si="1"/>
        <v>2.15</v>
      </c>
      <c r="T29" s="145"/>
      <c r="U29" s="190"/>
    </row>
    <row r="30" ht="18.75" customHeight="1" spans="1:21">
      <c r="A30" s="102" t="s">
        <v>27</v>
      </c>
      <c r="B30" s="142">
        <v>2.79</v>
      </c>
      <c r="C30" s="142"/>
      <c r="D30" s="142">
        <f t="shared" si="4"/>
        <v>2.79</v>
      </c>
      <c r="E30" s="142">
        <v>11441.09</v>
      </c>
      <c r="F30" s="142"/>
      <c r="G30" s="142"/>
      <c r="H30" s="142">
        <v>1900</v>
      </c>
      <c r="I30" s="142"/>
      <c r="J30" s="142"/>
      <c r="K30" s="142">
        <v>900</v>
      </c>
      <c r="L30" s="142"/>
      <c r="M30" s="142">
        <v>1157</v>
      </c>
      <c r="N30" s="142">
        <v>2450</v>
      </c>
      <c r="O30" s="142">
        <f>1590+161+17+683.62</f>
        <v>2451.62</v>
      </c>
      <c r="P30" s="142">
        <f t="shared" si="3"/>
        <v>20299.71</v>
      </c>
      <c r="Q30" s="161">
        <f t="shared" si="2"/>
        <v>2.029971</v>
      </c>
      <c r="R30" s="161"/>
      <c r="S30" s="145">
        <f t="shared" si="1"/>
        <v>2.029971</v>
      </c>
      <c r="T30" s="145"/>
      <c r="U30" s="190"/>
    </row>
    <row r="31" ht="18.75" customHeight="1" spans="1:21">
      <c r="A31" s="102" t="s">
        <v>28</v>
      </c>
      <c r="B31" s="142">
        <v>1.29</v>
      </c>
      <c r="C31" s="142"/>
      <c r="D31" s="142">
        <f t="shared" si="4"/>
        <v>1.29</v>
      </c>
      <c r="E31" s="142"/>
      <c r="F31" s="142"/>
      <c r="G31" s="142"/>
      <c r="H31" s="142"/>
      <c r="I31" s="142"/>
      <c r="J31" s="142"/>
      <c r="K31" s="142"/>
      <c r="L31" s="142">
        <v>894</v>
      </c>
      <c r="M31" s="142"/>
      <c r="N31" s="142">
        <v>9665</v>
      </c>
      <c r="O31" s="142"/>
      <c r="P31" s="142">
        <f t="shared" si="3"/>
        <v>10559</v>
      </c>
      <c r="Q31" s="161">
        <f t="shared" si="2"/>
        <v>1.0559</v>
      </c>
      <c r="R31" s="161"/>
      <c r="S31" s="145">
        <f t="shared" si="1"/>
        <v>1.0559</v>
      </c>
      <c r="T31" s="145"/>
      <c r="U31" s="190"/>
    </row>
    <row r="32" ht="18.75" customHeight="1" spans="1:21">
      <c r="A32" s="102" t="s">
        <v>29</v>
      </c>
      <c r="B32" s="142">
        <v>1.45</v>
      </c>
      <c r="C32" s="142">
        <v>0.97</v>
      </c>
      <c r="D32" s="142">
        <f t="shared" si="4"/>
        <v>2.42</v>
      </c>
      <c r="E32" s="142"/>
      <c r="F32" s="142"/>
      <c r="G32" s="142"/>
      <c r="H32" s="142"/>
      <c r="I32" s="142"/>
      <c r="J32" s="142"/>
      <c r="K32" s="142">
        <v>3500</v>
      </c>
      <c r="L32" s="142"/>
      <c r="M32" s="142">
        <v>4700</v>
      </c>
      <c r="N32" s="142"/>
      <c r="O32" s="142"/>
      <c r="P32" s="142">
        <f t="shared" si="3"/>
        <v>8200</v>
      </c>
      <c r="Q32" s="161">
        <f t="shared" si="2"/>
        <v>0.82</v>
      </c>
      <c r="R32" s="145">
        <v>0.25</v>
      </c>
      <c r="S32" s="145">
        <f t="shared" si="1"/>
        <v>1.07</v>
      </c>
      <c r="T32" s="145"/>
      <c r="U32" s="190"/>
    </row>
    <row r="33" ht="37.5" customHeight="1" spans="1:21">
      <c r="A33" s="149" t="s">
        <v>74</v>
      </c>
      <c r="B33" s="142">
        <v>15.55</v>
      </c>
      <c r="C33" s="142"/>
      <c r="D33" s="142">
        <f t="shared" si="4"/>
        <v>15.55</v>
      </c>
      <c r="E33" s="142">
        <v>33509.96</v>
      </c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>
        <f t="shared" si="3"/>
        <v>33509.96</v>
      </c>
      <c r="Q33" s="161">
        <v>31</v>
      </c>
      <c r="R33" s="161"/>
      <c r="S33" s="145">
        <f t="shared" si="1"/>
        <v>31</v>
      </c>
      <c r="T33" s="145"/>
      <c r="U33" s="190"/>
    </row>
    <row r="34" ht="18.75" customHeight="1" spans="1:21">
      <c r="A34" s="196" t="s">
        <v>31</v>
      </c>
      <c r="B34" s="142">
        <v>62.42</v>
      </c>
      <c r="C34" s="142"/>
      <c r="D34" s="142">
        <f t="shared" si="4"/>
        <v>62.42</v>
      </c>
      <c r="E34" s="142"/>
      <c r="F34" s="142"/>
      <c r="G34" s="142"/>
      <c r="H34" s="142">
        <v>27119.96</v>
      </c>
      <c r="I34" s="142"/>
      <c r="J34" s="142">
        <v>239292</v>
      </c>
      <c r="K34" s="142">
        <v>27119.96</v>
      </c>
      <c r="L34" s="142"/>
      <c r="M34" s="142"/>
      <c r="N34" s="142"/>
      <c r="O34" s="142"/>
      <c r="P34" s="142">
        <f t="shared" si="3"/>
        <v>293531.92</v>
      </c>
      <c r="Q34" s="161">
        <f t="shared" ref="Q34:Q39" si="5">P34/10000</f>
        <v>29.353192</v>
      </c>
      <c r="R34" s="161"/>
      <c r="S34" s="145">
        <f t="shared" si="1"/>
        <v>29.353192</v>
      </c>
      <c r="T34" s="145"/>
      <c r="U34" s="190"/>
    </row>
    <row r="35" ht="18.75" customHeight="1" spans="1:21">
      <c r="A35" s="102" t="s">
        <v>32</v>
      </c>
      <c r="B35" s="142">
        <v>1.3</v>
      </c>
      <c r="C35" s="142"/>
      <c r="D35" s="142">
        <f t="shared" si="4"/>
        <v>1.3</v>
      </c>
      <c r="E35" s="142">
        <v>9800</v>
      </c>
      <c r="F35" s="142"/>
      <c r="G35" s="142"/>
      <c r="H35" s="142">
        <v>12023.33</v>
      </c>
      <c r="I35" s="142">
        <v>7440</v>
      </c>
      <c r="J35" s="142">
        <v>933.4</v>
      </c>
      <c r="K35" s="142"/>
      <c r="L35" s="142"/>
      <c r="M35" s="142">
        <v>28500</v>
      </c>
      <c r="N35" s="142">
        <v>1.12</v>
      </c>
      <c r="O35" s="142"/>
      <c r="P35" s="142">
        <f t="shared" si="3"/>
        <v>58697.85</v>
      </c>
      <c r="Q35" s="161">
        <f t="shared" si="5"/>
        <v>5.869785</v>
      </c>
      <c r="R35" s="161"/>
      <c r="S35" s="145">
        <f t="shared" si="1"/>
        <v>5.869785</v>
      </c>
      <c r="T35" s="145"/>
      <c r="U35" s="190"/>
    </row>
    <row r="36" ht="18.75" customHeight="1" spans="1:21">
      <c r="A36" s="102" t="s">
        <v>33</v>
      </c>
      <c r="B36" s="142">
        <v>2.62</v>
      </c>
      <c r="C36" s="142"/>
      <c r="D36" s="142">
        <f t="shared" si="4"/>
        <v>2.62</v>
      </c>
      <c r="E36" s="142"/>
      <c r="F36" s="142"/>
      <c r="G36" s="142"/>
      <c r="H36" s="142">
        <f>1800+2550</f>
        <v>4350</v>
      </c>
      <c r="I36" s="142"/>
      <c r="J36" s="142"/>
      <c r="K36" s="142"/>
      <c r="L36" s="142"/>
      <c r="M36" s="142"/>
      <c r="N36" s="142"/>
      <c r="O36" s="142"/>
      <c r="P36" s="142">
        <f t="shared" si="3"/>
        <v>4350</v>
      </c>
      <c r="Q36" s="161">
        <f t="shared" si="5"/>
        <v>0.435</v>
      </c>
      <c r="R36" s="161"/>
      <c r="S36" s="145">
        <f t="shared" si="1"/>
        <v>0.435</v>
      </c>
      <c r="T36" s="145"/>
      <c r="U36" s="190"/>
    </row>
    <row r="37" ht="18.75" customHeight="1" spans="1:21">
      <c r="A37" s="102" t="s">
        <v>34</v>
      </c>
      <c r="B37" s="142">
        <v>11.99</v>
      </c>
      <c r="C37" s="142"/>
      <c r="D37" s="142">
        <f t="shared" si="4"/>
        <v>11.99</v>
      </c>
      <c r="E37" s="142">
        <v>3903.22</v>
      </c>
      <c r="F37" s="142"/>
      <c r="G37" s="142">
        <v>3533.46</v>
      </c>
      <c r="H37" s="142">
        <v>1000</v>
      </c>
      <c r="I37" s="142">
        <v>950</v>
      </c>
      <c r="J37" s="142">
        <v>1456.38</v>
      </c>
      <c r="K37" s="142">
        <v>4175.27</v>
      </c>
      <c r="L37" s="142">
        <v>5912.04</v>
      </c>
      <c r="M37" s="142">
        <v>4959.51</v>
      </c>
      <c r="N37" s="142">
        <v>29450.63</v>
      </c>
      <c r="O37" s="142">
        <v>8034.72</v>
      </c>
      <c r="P37" s="142">
        <f t="shared" si="3"/>
        <v>63375.23</v>
      </c>
      <c r="Q37" s="161">
        <f t="shared" si="5"/>
        <v>6.337523</v>
      </c>
      <c r="R37" s="161"/>
      <c r="S37" s="145">
        <f t="shared" si="1"/>
        <v>6.337523</v>
      </c>
      <c r="T37" s="145"/>
      <c r="U37" s="190"/>
    </row>
    <row r="38" ht="18.75" customHeight="1" spans="1:21">
      <c r="A38" s="102" t="s">
        <v>35</v>
      </c>
      <c r="B38" s="142">
        <v>7.21</v>
      </c>
      <c r="C38" s="142"/>
      <c r="D38" s="142">
        <f t="shared" si="4"/>
        <v>7.21</v>
      </c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>
        <f t="shared" si="3"/>
        <v>0</v>
      </c>
      <c r="Q38" s="161">
        <f t="shared" si="5"/>
        <v>0</v>
      </c>
      <c r="R38" s="161"/>
      <c r="S38" s="145">
        <f t="shared" si="1"/>
        <v>0</v>
      </c>
      <c r="T38" s="145"/>
      <c r="U38" s="190"/>
    </row>
    <row r="39" ht="18.75" customHeight="1" spans="1:21">
      <c r="A39" s="102" t="s">
        <v>36</v>
      </c>
      <c r="B39" s="142">
        <v>7.34</v>
      </c>
      <c r="C39" s="142"/>
      <c r="D39" s="142">
        <f t="shared" si="4"/>
        <v>7.34</v>
      </c>
      <c r="E39" s="142"/>
      <c r="F39" s="142"/>
      <c r="G39" s="142"/>
      <c r="H39" s="142">
        <v>11108.56</v>
      </c>
      <c r="I39" s="142"/>
      <c r="J39" s="142"/>
      <c r="K39" s="142"/>
      <c r="L39" s="142"/>
      <c r="M39" s="142">
        <v>-63.67</v>
      </c>
      <c r="N39" s="142"/>
      <c r="O39" s="142">
        <f>11108.56+430.8</f>
        <v>11539.36</v>
      </c>
      <c r="P39" s="142">
        <f t="shared" si="3"/>
        <v>22584.25</v>
      </c>
      <c r="Q39" s="161">
        <f t="shared" si="5"/>
        <v>2.258425</v>
      </c>
      <c r="R39" s="161"/>
      <c r="S39" s="145">
        <f t="shared" si="1"/>
        <v>2.258425</v>
      </c>
      <c r="T39" s="145"/>
      <c r="U39" s="190"/>
    </row>
    <row r="40" ht="18.75" customHeight="1" spans="1:21">
      <c r="A40" s="139" t="s">
        <v>37</v>
      </c>
      <c r="B40" s="136">
        <f>SUM(B41:B48)</f>
        <v>27.98</v>
      </c>
      <c r="C40" s="136">
        <f>SUM(C41:C48)</f>
        <v>1.41</v>
      </c>
      <c r="D40" s="136">
        <f t="shared" si="4"/>
        <v>29.39</v>
      </c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>
        <f>SUM(P41:P48)</f>
        <v>225115.5</v>
      </c>
      <c r="Q40" s="140">
        <f>SUM(Q41:Q48)</f>
        <v>22.51155</v>
      </c>
      <c r="R40" s="140">
        <f>SUM(R41:R48)</f>
        <v>0</v>
      </c>
      <c r="S40" s="164">
        <f t="shared" si="1"/>
        <v>22.51155</v>
      </c>
      <c r="T40" s="164">
        <f>S40-D40</f>
        <v>-6.87845</v>
      </c>
      <c r="U40" s="189">
        <f>T40/D40</f>
        <v>-0.234040489962572</v>
      </c>
    </row>
    <row r="41" ht="18.75" customHeight="1" spans="1:21">
      <c r="A41" s="102" t="s">
        <v>38</v>
      </c>
      <c r="B41" s="142">
        <v>1.3</v>
      </c>
      <c r="C41" s="142">
        <v>1.41</v>
      </c>
      <c r="D41" s="142">
        <f t="shared" si="4"/>
        <v>2.71</v>
      </c>
      <c r="E41" s="142"/>
      <c r="F41" s="142"/>
      <c r="G41" s="142"/>
      <c r="H41" s="142"/>
      <c r="I41" s="142"/>
      <c r="J41" s="142"/>
      <c r="K41" s="142">
        <v>8550</v>
      </c>
      <c r="L41" s="142"/>
      <c r="M41" s="142"/>
      <c r="N41" s="142"/>
      <c r="O41" s="142"/>
      <c r="P41" s="142">
        <f t="shared" ref="P41:P48" si="6">SUM(E41:O41)</f>
        <v>8550</v>
      </c>
      <c r="Q41" s="161">
        <f t="shared" ref="Q41:Q48" si="7">P41/10000</f>
        <v>0.855</v>
      </c>
      <c r="R41" s="161"/>
      <c r="S41" s="145">
        <f t="shared" si="1"/>
        <v>0.855</v>
      </c>
      <c r="T41" s="145"/>
      <c r="U41" s="190"/>
    </row>
    <row r="42" ht="18.75" customHeight="1" spans="1:21">
      <c r="A42" s="102" t="s">
        <v>39</v>
      </c>
      <c r="B42" s="142">
        <v>16.03</v>
      </c>
      <c r="C42" s="142"/>
      <c r="D42" s="142">
        <f t="shared" si="4"/>
        <v>16.03</v>
      </c>
      <c r="E42" s="142">
        <v>20000</v>
      </c>
      <c r="F42" s="142"/>
      <c r="G42" s="142"/>
      <c r="H42" s="142">
        <v>75000</v>
      </c>
      <c r="I42" s="142">
        <v>550</v>
      </c>
      <c r="J42" s="142">
        <v>500</v>
      </c>
      <c r="K42" s="142">
        <v>16800</v>
      </c>
      <c r="L42" s="142"/>
      <c r="M42" s="142">
        <v>4780</v>
      </c>
      <c r="N42" s="142">
        <f>10800+4030</f>
        <v>14830</v>
      </c>
      <c r="O42" s="142">
        <f>15250+10205.5</f>
        <v>25455.5</v>
      </c>
      <c r="P42" s="142">
        <f t="shared" si="6"/>
        <v>157915.5</v>
      </c>
      <c r="Q42" s="161">
        <f t="shared" si="7"/>
        <v>15.79155</v>
      </c>
      <c r="R42" s="161"/>
      <c r="S42" s="145">
        <f t="shared" si="1"/>
        <v>15.79155</v>
      </c>
      <c r="T42" s="145"/>
      <c r="U42" s="190"/>
    </row>
    <row r="43" ht="18.75" customHeight="1" spans="1:21">
      <c r="A43" s="102" t="s">
        <v>40</v>
      </c>
      <c r="B43" s="142">
        <v>10.37</v>
      </c>
      <c r="C43" s="142"/>
      <c r="D43" s="142">
        <f t="shared" si="4"/>
        <v>10.37</v>
      </c>
      <c r="E43" s="142">
        <v>5700</v>
      </c>
      <c r="F43" s="142">
        <v>2600</v>
      </c>
      <c r="G43" s="142">
        <v>4000</v>
      </c>
      <c r="H43" s="142">
        <v>650</v>
      </c>
      <c r="I43" s="142">
        <v>2000</v>
      </c>
      <c r="J43" s="142"/>
      <c r="K43" s="142">
        <v>2000</v>
      </c>
      <c r="L43" s="142"/>
      <c r="M43" s="142">
        <v>3200</v>
      </c>
      <c r="N43" s="142"/>
      <c r="O43" s="142">
        <v>3300</v>
      </c>
      <c r="P43" s="142">
        <f t="shared" si="6"/>
        <v>23450</v>
      </c>
      <c r="Q43" s="161">
        <f t="shared" si="7"/>
        <v>2.345</v>
      </c>
      <c r="R43" s="161"/>
      <c r="S43" s="145">
        <f t="shared" si="1"/>
        <v>2.345</v>
      </c>
      <c r="T43" s="145"/>
      <c r="U43" s="190"/>
    </row>
    <row r="44" ht="18.75" customHeight="1" spans="1:21">
      <c r="A44" s="102" t="s">
        <v>41</v>
      </c>
      <c r="B44" s="142">
        <v>0.28</v>
      </c>
      <c r="C44" s="142"/>
      <c r="D44" s="142">
        <f t="shared" si="4"/>
        <v>0.28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>
        <f t="shared" si="6"/>
        <v>0</v>
      </c>
      <c r="Q44" s="161">
        <f t="shared" si="7"/>
        <v>0</v>
      </c>
      <c r="R44" s="161"/>
      <c r="S44" s="145">
        <f t="shared" si="1"/>
        <v>0</v>
      </c>
      <c r="T44" s="145"/>
      <c r="U44" s="190"/>
    </row>
    <row r="45" ht="18.75" customHeight="1" spans="1:21">
      <c r="A45" s="102" t="s">
        <v>42</v>
      </c>
      <c r="B45" s="142"/>
      <c r="C45" s="142"/>
      <c r="D45" s="142">
        <f t="shared" si="4"/>
        <v>0</v>
      </c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>
        <f t="shared" si="6"/>
        <v>0</v>
      </c>
      <c r="Q45" s="161">
        <f t="shared" si="7"/>
        <v>0</v>
      </c>
      <c r="R45" s="161"/>
      <c r="S45" s="145">
        <f t="shared" si="1"/>
        <v>0</v>
      </c>
      <c r="T45" s="145"/>
      <c r="U45" s="190"/>
    </row>
    <row r="46" ht="18.75" customHeight="1" spans="1:21">
      <c r="A46" s="102" t="s">
        <v>44</v>
      </c>
      <c r="B46" s="142"/>
      <c r="C46" s="142"/>
      <c r="D46" s="142">
        <f t="shared" si="4"/>
        <v>0</v>
      </c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>
        <f t="shared" si="6"/>
        <v>0</v>
      </c>
      <c r="Q46" s="161">
        <f t="shared" si="7"/>
        <v>0</v>
      </c>
      <c r="R46" s="161"/>
      <c r="S46" s="145">
        <f t="shared" si="1"/>
        <v>0</v>
      </c>
      <c r="T46" s="145"/>
      <c r="U46" s="190"/>
    </row>
    <row r="47" ht="18.75" customHeight="1" spans="1:21">
      <c r="A47" s="102" t="s">
        <v>45</v>
      </c>
      <c r="B47" s="142"/>
      <c r="C47" s="142"/>
      <c r="D47" s="142">
        <f t="shared" si="4"/>
        <v>0</v>
      </c>
      <c r="E47" s="142"/>
      <c r="F47" s="142"/>
      <c r="G47" s="142"/>
      <c r="H47" s="142"/>
      <c r="I47" s="142">
        <v>30000</v>
      </c>
      <c r="J47" s="142"/>
      <c r="K47" s="142"/>
      <c r="L47" s="142"/>
      <c r="M47" s="142"/>
      <c r="N47" s="142"/>
      <c r="O47" s="142">
        <v>3000</v>
      </c>
      <c r="P47" s="142">
        <f t="shared" si="6"/>
        <v>33000</v>
      </c>
      <c r="Q47" s="161">
        <f t="shared" si="7"/>
        <v>3.3</v>
      </c>
      <c r="R47" s="161"/>
      <c r="S47" s="145">
        <f t="shared" si="1"/>
        <v>3.3</v>
      </c>
      <c r="T47" s="145"/>
      <c r="U47" s="190"/>
    </row>
    <row r="48" ht="18.75" customHeight="1" spans="1:21">
      <c r="A48" s="102" t="s">
        <v>46</v>
      </c>
      <c r="B48" s="142"/>
      <c r="C48" s="142"/>
      <c r="D48" s="142">
        <f t="shared" si="4"/>
        <v>0</v>
      </c>
      <c r="E48" s="142"/>
      <c r="F48" s="142"/>
      <c r="G48" s="142"/>
      <c r="H48" s="142"/>
      <c r="I48" s="142"/>
      <c r="J48" s="142">
        <v>2200</v>
      </c>
      <c r="K48" s="142"/>
      <c r="L48" s="142"/>
      <c r="M48" s="142"/>
      <c r="N48" s="142"/>
      <c r="O48" s="142"/>
      <c r="P48" s="142">
        <f t="shared" si="6"/>
        <v>2200</v>
      </c>
      <c r="Q48" s="161">
        <f t="shared" si="7"/>
        <v>0.22</v>
      </c>
      <c r="R48" s="161"/>
      <c r="S48" s="145">
        <f t="shared" si="1"/>
        <v>0.22</v>
      </c>
      <c r="T48" s="145"/>
      <c r="U48" s="190"/>
    </row>
    <row r="49" ht="18.75" customHeight="1" spans="1:21">
      <c r="A49" s="139" t="s">
        <v>47</v>
      </c>
      <c r="B49" s="136">
        <f>B5-B12</f>
        <v>0.580000000000041</v>
      </c>
      <c r="C49" s="136">
        <f>C5-C12</f>
        <v>20.87</v>
      </c>
      <c r="D49" s="136">
        <f t="shared" si="4"/>
        <v>21.45</v>
      </c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40">
        <f>Q5-Q12</f>
        <v>-173.265742</v>
      </c>
      <c r="R49" s="140">
        <f>R5-R12</f>
        <v>-12.28</v>
      </c>
      <c r="S49" s="164">
        <f>S5-S12</f>
        <v>-185.545742</v>
      </c>
      <c r="T49" s="164">
        <f>S49-D49</f>
        <v>-206.995742</v>
      </c>
      <c r="U49" s="189">
        <f>T49/D49</f>
        <v>-9.65015114219112</v>
      </c>
    </row>
    <row r="50" ht="18.75" customHeight="1" spans="1:21">
      <c r="A50" s="139" t="s">
        <v>48</v>
      </c>
      <c r="B50" s="136">
        <f>B4+B49</f>
        <v>304.28</v>
      </c>
      <c r="C50" s="136">
        <f>C4+C49</f>
        <v>152</v>
      </c>
      <c r="D50" s="136">
        <f t="shared" si="4"/>
        <v>456.28</v>
      </c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40">
        <f>Q4+Q49</f>
        <v>131.014258</v>
      </c>
      <c r="R50" s="140">
        <f>R4+R49</f>
        <v>139.72</v>
      </c>
      <c r="S50" s="164">
        <f>S4+S49</f>
        <v>270.734258</v>
      </c>
      <c r="T50" s="164">
        <f>S50-D50</f>
        <v>-185.545742</v>
      </c>
      <c r="U50" s="189">
        <f>T50/D50</f>
        <v>-0.406648860348908</v>
      </c>
    </row>
    <row r="52" spans="1:19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4"/>
      <c r="R52" s="195"/>
      <c r="S52" s="130"/>
    </row>
  </sheetData>
  <mergeCells count="2">
    <mergeCell ref="A1:U1"/>
    <mergeCell ref="A52:Q52"/>
  </mergeCells>
  <pageMargins left="0.699912516150888" right="0.699912516150888" top="0.74990626395218" bottom="0.74990626395218" header="0.299962510274151" footer="0.299962510274151"/>
  <pageSetup paperSize="9" scale="93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workbookViewId="0">
      <selection activeCell="A1" sqref="$A1:$XFD1048576"/>
    </sheetView>
  </sheetViews>
  <sheetFormatPr defaultColWidth="9" defaultRowHeight="15"/>
  <cols>
    <col min="1" max="1" width="35.375" style="125" customWidth="1"/>
    <col min="2" max="14" width="9" style="126" hidden="1" customWidth="1"/>
    <col min="15" max="15" width="9" style="89" hidden="1" customWidth="1"/>
    <col min="16" max="16" width="9" style="126" hidden="1" customWidth="1"/>
    <col min="17" max="17" width="15.25" style="127" customWidth="1"/>
    <col min="18" max="18" width="19.125" style="127" customWidth="1"/>
    <col min="19" max="19" width="21.5" style="127" customWidth="1"/>
    <col min="20" max="21" width="9" style="125" hidden="1" customWidth="1"/>
    <col min="22" max="22" width="9" style="125"/>
    <col min="23" max="23" width="8.5" style="125" customWidth="1"/>
    <col min="24" max="24" width="19" style="125" customWidth="1"/>
    <col min="25" max="29" width="8.5" style="125" customWidth="1"/>
    <col min="30" max="16384" width="9" style="125"/>
  </cols>
  <sheetData>
    <row r="1" ht="14.25" spans="1:21">
      <c r="A1" s="192" t="s">
        <v>49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</row>
    <row r="2" spans="1:21">
      <c r="A2" s="130"/>
      <c r="B2" s="131"/>
      <c r="C2" s="131"/>
      <c r="D2" s="131"/>
      <c r="E2" s="184" t="s">
        <v>50</v>
      </c>
      <c r="F2" s="131"/>
      <c r="G2" s="131"/>
      <c r="H2" s="131"/>
      <c r="I2" s="131"/>
      <c r="J2" s="131"/>
      <c r="K2" s="131"/>
      <c r="L2" s="131"/>
      <c r="M2" s="131"/>
      <c r="N2" s="131"/>
      <c r="O2" s="186"/>
      <c r="P2" s="131"/>
      <c r="Q2" s="133"/>
      <c r="S2" s="156" t="s">
        <v>1</v>
      </c>
      <c r="U2" s="187" t="s">
        <v>51</v>
      </c>
    </row>
    <row r="3" ht="28.5" customHeight="1" spans="1:21">
      <c r="A3" s="136" t="s">
        <v>2</v>
      </c>
      <c r="B3" s="185" t="s">
        <v>3</v>
      </c>
      <c r="C3" s="185" t="s">
        <v>4</v>
      </c>
      <c r="D3" s="185" t="s">
        <v>5</v>
      </c>
      <c r="E3" s="185" t="s">
        <v>52</v>
      </c>
      <c r="F3" s="185" t="s">
        <v>53</v>
      </c>
      <c r="G3" s="185" t="s">
        <v>54</v>
      </c>
      <c r="H3" s="185" t="s">
        <v>55</v>
      </c>
      <c r="I3" s="185" t="s">
        <v>56</v>
      </c>
      <c r="J3" s="185" t="s">
        <v>57</v>
      </c>
      <c r="K3" s="185" t="s">
        <v>58</v>
      </c>
      <c r="L3" s="185" t="s">
        <v>59</v>
      </c>
      <c r="M3" s="185" t="s">
        <v>60</v>
      </c>
      <c r="N3" s="185" t="s">
        <v>61</v>
      </c>
      <c r="O3" s="185" t="s">
        <v>62</v>
      </c>
      <c r="P3" s="185"/>
      <c r="Q3" s="137" t="s">
        <v>63</v>
      </c>
      <c r="R3" s="158" t="s">
        <v>64</v>
      </c>
      <c r="S3" s="158" t="s">
        <v>65</v>
      </c>
      <c r="T3" s="188" t="s">
        <v>9</v>
      </c>
      <c r="U3" s="188" t="s">
        <v>10</v>
      </c>
    </row>
    <row r="4" ht="14.25" spans="1:21">
      <c r="A4" s="139" t="s">
        <v>11</v>
      </c>
      <c r="B4" s="136">
        <v>303.7</v>
      </c>
      <c r="C4" s="136">
        <v>131.13</v>
      </c>
      <c r="D4" s="136">
        <f t="shared" ref="D4:D12" si="0">B4+C4</f>
        <v>434.83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66">
        <v>304.28</v>
      </c>
      <c r="R4" s="166">
        <v>152</v>
      </c>
      <c r="S4" s="166">
        <f>Q4+R4</f>
        <v>456.28</v>
      </c>
      <c r="T4" s="164">
        <f>S4-D4</f>
        <v>21.45</v>
      </c>
      <c r="U4" s="189">
        <f>T4/D4</f>
        <v>0.0493296230710852</v>
      </c>
    </row>
    <row r="5" ht="14.25" spans="1:21">
      <c r="A5" s="139" t="s">
        <v>12</v>
      </c>
      <c r="B5" s="136">
        <f>SUM(B6:B9)</f>
        <v>321.04</v>
      </c>
      <c r="C5" s="136">
        <f>SUM(C6:C9)</f>
        <v>24.04</v>
      </c>
      <c r="D5" s="136">
        <f t="shared" si="0"/>
        <v>345.08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40">
        <f>SUM(Q6:Q9)</f>
        <v>350.188319</v>
      </c>
      <c r="R5" s="140">
        <f>SUM(R6:R9)</f>
        <v>52.37</v>
      </c>
      <c r="S5" s="166">
        <v>401</v>
      </c>
      <c r="T5" s="164">
        <f>S5-D5</f>
        <v>55.92</v>
      </c>
      <c r="U5" s="189">
        <f>T5/D5</f>
        <v>0.162049379853947</v>
      </c>
    </row>
    <row r="6" ht="14.25" spans="1:21">
      <c r="A6" s="102" t="s">
        <v>13</v>
      </c>
      <c r="B6" s="142">
        <v>140</v>
      </c>
      <c r="C6" s="142"/>
      <c r="D6" s="142">
        <f t="shared" si="0"/>
        <v>140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61">
        <v>250.6</v>
      </c>
      <c r="R6" s="161">
        <v>35</v>
      </c>
      <c r="S6" s="161">
        <f>Q6+R6</f>
        <v>285.6</v>
      </c>
      <c r="T6" s="145"/>
      <c r="U6" s="190"/>
    </row>
    <row r="7" ht="14.25" spans="1:21">
      <c r="A7" s="102" t="s">
        <v>14</v>
      </c>
      <c r="B7" s="142">
        <v>0.75</v>
      </c>
      <c r="C7" s="142">
        <v>0.44</v>
      </c>
      <c r="D7" s="142">
        <f t="shared" si="0"/>
        <v>1.19</v>
      </c>
      <c r="E7" s="142"/>
      <c r="F7" s="142"/>
      <c r="G7" s="142">
        <v>2019.59</v>
      </c>
      <c r="H7" s="142"/>
      <c r="I7" s="142"/>
      <c r="J7" s="142">
        <v>1583.13</v>
      </c>
      <c r="K7" s="142"/>
      <c r="L7" s="142"/>
      <c r="M7" s="142">
        <v>1111.55</v>
      </c>
      <c r="N7" s="142"/>
      <c r="O7" s="142">
        <v>801.7</v>
      </c>
      <c r="P7" s="142">
        <f>SUM(E7:O7)</f>
        <v>5515.97</v>
      </c>
      <c r="Q7" s="161">
        <f>P7/10000</f>
        <v>0.551597</v>
      </c>
      <c r="R7" s="145">
        <v>0.37</v>
      </c>
      <c r="S7" s="161">
        <f>Q7+R7</f>
        <v>0.921597</v>
      </c>
      <c r="T7" s="145"/>
      <c r="U7" s="190"/>
    </row>
    <row r="8" ht="14.25" spans="1:21">
      <c r="A8" s="102" t="s">
        <v>15</v>
      </c>
      <c r="B8" s="142">
        <v>60</v>
      </c>
      <c r="C8" s="142"/>
      <c r="D8" s="142">
        <f t="shared" si="0"/>
        <v>60</v>
      </c>
      <c r="E8" s="142"/>
      <c r="F8" s="142"/>
      <c r="G8" s="142"/>
      <c r="H8" s="142"/>
      <c r="I8" s="142"/>
      <c r="J8" s="142">
        <v>475728.16</v>
      </c>
      <c r="K8" s="142"/>
      <c r="L8" s="142"/>
      <c r="M8" s="142"/>
      <c r="N8" s="142"/>
      <c r="O8" s="142"/>
      <c r="P8" s="142">
        <f>SUM(E8:O8)</f>
        <v>475728.16</v>
      </c>
      <c r="Q8" s="161">
        <v>49</v>
      </c>
      <c r="R8" s="161"/>
      <c r="S8" s="161">
        <v>47</v>
      </c>
      <c r="T8" s="145"/>
      <c r="U8" s="190"/>
    </row>
    <row r="9" s="83" customFormat="1" ht="33.75" customHeight="1" spans="1:21">
      <c r="A9" s="149" t="s">
        <v>75</v>
      </c>
      <c r="B9" s="142">
        <v>120.29</v>
      </c>
      <c r="C9" s="142">
        <v>23.6</v>
      </c>
      <c r="D9" s="142">
        <f t="shared" si="0"/>
        <v>143.89</v>
      </c>
      <c r="E9" s="142">
        <v>28452</v>
      </c>
      <c r="F9" s="142"/>
      <c r="G9" s="142">
        <v>104716.48</v>
      </c>
      <c r="H9" s="142">
        <f>358258.19-24853.07</f>
        <v>333405.12</v>
      </c>
      <c r="I9" s="142">
        <v>-2534.38</v>
      </c>
      <c r="J9" s="142"/>
      <c r="K9" s="142"/>
      <c r="L9" s="142"/>
      <c r="M9" s="142">
        <v>3782</v>
      </c>
      <c r="N9" s="142">
        <f>4086+27000</f>
        <v>31086</v>
      </c>
      <c r="O9" s="142">
        <v>1460</v>
      </c>
      <c r="P9" s="142">
        <f>SUM(E9:O9)</f>
        <v>500367.22</v>
      </c>
      <c r="Q9" s="161">
        <f>P9/10000</f>
        <v>50.036722</v>
      </c>
      <c r="R9" s="161">
        <v>17</v>
      </c>
      <c r="S9" s="161">
        <f>Q9+R9</f>
        <v>67.036722</v>
      </c>
      <c r="T9" s="145"/>
      <c r="U9" s="96"/>
    </row>
    <row r="10" ht="14.25" spans="1:21">
      <c r="A10" s="139" t="s">
        <v>17</v>
      </c>
      <c r="B10" s="136">
        <f>B11+B37</f>
        <v>320.46</v>
      </c>
      <c r="C10" s="136">
        <f>C11+C37</f>
        <v>3.17</v>
      </c>
      <c r="D10" s="136">
        <f t="shared" si="0"/>
        <v>323.63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40">
        <f>Q11+Q37</f>
        <v>334.51155</v>
      </c>
      <c r="R10" s="140">
        <f>R11+R37</f>
        <v>59.16</v>
      </c>
      <c r="S10" s="166">
        <f>S11+S37</f>
        <v>395</v>
      </c>
      <c r="T10" s="164">
        <f>S10-D10</f>
        <v>71.37</v>
      </c>
      <c r="U10" s="189">
        <f>T10/D10</f>
        <v>0.220529617155394</v>
      </c>
    </row>
    <row r="11" ht="29.25" customHeight="1" spans="1:21">
      <c r="A11" s="139" t="s">
        <v>18</v>
      </c>
      <c r="B11" s="136">
        <f>SUM(B12:B36)</f>
        <v>292.48</v>
      </c>
      <c r="C11" s="136">
        <f>SUM(C12:C36)</f>
        <v>1.76</v>
      </c>
      <c r="D11" s="136">
        <f t="shared" si="0"/>
        <v>294.24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>
        <f>SUM(P12:P36)-P12</f>
        <v>2839566.23</v>
      </c>
      <c r="Q11" s="140">
        <v>312</v>
      </c>
      <c r="R11" s="140">
        <f>SUM(R12:R36)</f>
        <v>59.16</v>
      </c>
      <c r="S11" s="164">
        <f>SUM(S13:S36)</f>
        <v>367.5</v>
      </c>
      <c r="T11" s="164">
        <f>S11-D11</f>
        <v>73.26</v>
      </c>
      <c r="U11" s="189">
        <f>T11/D11</f>
        <v>0.248980424143556</v>
      </c>
    </row>
    <row r="12" s="83" customFormat="1" customHeight="1" spans="1:26">
      <c r="A12" s="102" t="s">
        <v>19</v>
      </c>
      <c r="B12" s="142">
        <v>122.48</v>
      </c>
      <c r="C12" s="142"/>
      <c r="D12" s="142">
        <f t="shared" si="0"/>
        <v>122.48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>
        <f>SUM(P13:P19)</f>
        <v>1887128.84</v>
      </c>
      <c r="Q12" s="161">
        <f>P12/10000</f>
        <v>188.712884</v>
      </c>
      <c r="R12" s="161">
        <v>24</v>
      </c>
      <c r="S12" s="161">
        <v>216</v>
      </c>
      <c r="T12" s="145"/>
      <c r="U12" s="96"/>
      <c r="X12" s="101" t="s">
        <v>76</v>
      </c>
      <c r="Z12" s="101" t="s">
        <v>77</v>
      </c>
    </row>
    <row r="13" s="83" customFormat="1" ht="18.75" customHeight="1" spans="1:26">
      <c r="A13" s="170" t="s">
        <v>66</v>
      </c>
      <c r="B13" s="171"/>
      <c r="C13" s="171"/>
      <c r="D13" s="171"/>
      <c r="E13" s="171">
        <v>85522.57</v>
      </c>
      <c r="F13" s="171">
        <v>81048.42</v>
      </c>
      <c r="G13" s="171">
        <v>212376.2</v>
      </c>
      <c r="H13" s="171">
        <v>163128.56</v>
      </c>
      <c r="I13" s="171">
        <v>140425.4</v>
      </c>
      <c r="J13" s="171">
        <v>140425.4</v>
      </c>
      <c r="K13" s="171">
        <v>102400</v>
      </c>
      <c r="L13" s="171">
        <v>87800</v>
      </c>
      <c r="M13" s="171">
        <v>100800</v>
      </c>
      <c r="N13" s="171">
        <f>92020.5+63755.35</f>
        <v>155775.85</v>
      </c>
      <c r="O13" s="171">
        <v>172417.1</v>
      </c>
      <c r="P13" s="171">
        <f t="shared" ref="P13:P36" si="1">SUM(E13:O13)</f>
        <v>1442119.5</v>
      </c>
      <c r="Q13" s="191">
        <v>145</v>
      </c>
      <c r="R13" s="191">
        <v>24</v>
      </c>
      <c r="S13" s="191">
        <v>169</v>
      </c>
      <c r="T13" s="145"/>
      <c r="U13" s="96"/>
      <c r="X13" s="83">
        <v>116</v>
      </c>
      <c r="Z13" s="83">
        <v>53</v>
      </c>
    </row>
    <row r="14" s="83" customFormat="1" ht="18.75" customHeight="1" spans="1:21">
      <c r="A14" s="170" t="s">
        <v>67</v>
      </c>
      <c r="B14" s="171"/>
      <c r="C14" s="171"/>
      <c r="D14" s="171"/>
      <c r="E14" s="171">
        <v>31808</v>
      </c>
      <c r="F14" s="171"/>
      <c r="G14" s="171">
        <v>4590</v>
      </c>
      <c r="H14" s="171"/>
      <c r="I14" s="171"/>
      <c r="J14" s="171"/>
      <c r="K14" s="171"/>
      <c r="L14" s="171"/>
      <c r="M14" s="171"/>
      <c r="N14" s="171"/>
      <c r="O14" s="171"/>
      <c r="P14" s="171">
        <f t="shared" si="1"/>
        <v>36398</v>
      </c>
      <c r="Q14" s="191">
        <f>P14/10000</f>
        <v>3.6398</v>
      </c>
      <c r="R14" s="191"/>
      <c r="S14" s="191">
        <v>4</v>
      </c>
      <c r="T14" s="145"/>
      <c r="U14" s="96"/>
    </row>
    <row r="15" s="83" customFormat="1" ht="18.75" customHeight="1" spans="1:26">
      <c r="A15" s="170" t="s">
        <v>68</v>
      </c>
      <c r="B15" s="171"/>
      <c r="C15" s="171"/>
      <c r="D15" s="171"/>
      <c r="E15" s="171">
        <v>195748.11</v>
      </c>
      <c r="F15" s="171"/>
      <c r="G15" s="171">
        <v>-876.92</v>
      </c>
      <c r="H15" s="171"/>
      <c r="I15" s="171"/>
      <c r="J15" s="171"/>
      <c r="K15" s="171"/>
      <c r="L15" s="171"/>
      <c r="M15" s="171"/>
      <c r="N15" s="171"/>
      <c r="O15" s="171"/>
      <c r="P15" s="171">
        <f t="shared" si="1"/>
        <v>194871.19</v>
      </c>
      <c r="Q15" s="191">
        <v>20</v>
      </c>
      <c r="R15" s="191"/>
      <c r="S15" s="191">
        <v>20</v>
      </c>
      <c r="T15" s="145"/>
      <c r="U15" s="96"/>
      <c r="X15" s="101" t="s">
        <v>78</v>
      </c>
      <c r="Z15" s="101" t="s">
        <v>79</v>
      </c>
    </row>
    <row r="16" s="83" customFormat="1" ht="18.75" customHeight="1" spans="1:26">
      <c r="A16" s="170" t="s">
        <v>69</v>
      </c>
      <c r="B16" s="171"/>
      <c r="C16" s="171"/>
      <c r="D16" s="171"/>
      <c r="E16" s="171"/>
      <c r="F16" s="171"/>
      <c r="G16" s="171"/>
      <c r="H16" s="171">
        <v>187676.4</v>
      </c>
      <c r="I16" s="171"/>
      <c r="J16" s="171"/>
      <c r="K16" s="171"/>
      <c r="L16" s="171"/>
      <c r="M16" s="171"/>
      <c r="N16" s="171"/>
      <c r="O16" s="171"/>
      <c r="P16" s="171">
        <f t="shared" si="1"/>
        <v>187676.4</v>
      </c>
      <c r="Q16" s="191">
        <f t="shared" ref="Q16:Q29" si="2">P16/10000</f>
        <v>18.76764</v>
      </c>
      <c r="R16" s="191"/>
      <c r="S16" s="191">
        <v>20</v>
      </c>
      <c r="T16" s="145"/>
      <c r="U16" s="96"/>
      <c r="X16" s="83">
        <v>18.3</v>
      </c>
      <c r="Z16" s="83">
        <v>8</v>
      </c>
    </row>
    <row r="17" s="83" customFormat="1" ht="18.75" customHeight="1" spans="1:24">
      <c r="A17" s="170" t="s">
        <v>70</v>
      </c>
      <c r="B17" s="171"/>
      <c r="C17" s="171"/>
      <c r="D17" s="171"/>
      <c r="E17" s="171"/>
      <c r="F17" s="171"/>
      <c r="G17" s="171"/>
      <c r="H17" s="171">
        <v>3600</v>
      </c>
      <c r="I17" s="171"/>
      <c r="J17" s="171">
        <v>3000</v>
      </c>
      <c r="K17" s="171"/>
      <c r="L17" s="171"/>
      <c r="M17" s="171"/>
      <c r="N17" s="171"/>
      <c r="O17" s="171"/>
      <c r="P17" s="171">
        <f t="shared" si="1"/>
        <v>6600</v>
      </c>
      <c r="Q17" s="191">
        <f t="shared" si="2"/>
        <v>0.66</v>
      </c>
      <c r="R17" s="191"/>
      <c r="S17" s="191">
        <v>1</v>
      </c>
      <c r="T17" s="145"/>
      <c r="U17" s="96"/>
      <c r="X17" s="101" t="s">
        <v>80</v>
      </c>
    </row>
    <row r="18" s="83" customFormat="1" ht="18.75" customHeight="1" spans="1:24">
      <c r="A18" s="170" t="s">
        <v>81</v>
      </c>
      <c r="B18" s="171"/>
      <c r="C18" s="171"/>
      <c r="D18" s="171"/>
      <c r="E18" s="171"/>
      <c r="F18" s="171"/>
      <c r="G18" s="171"/>
      <c r="H18" s="171"/>
      <c r="I18" s="171"/>
      <c r="J18" s="171">
        <v>2600</v>
      </c>
      <c r="K18" s="171">
        <v>2200</v>
      </c>
      <c r="L18" s="171">
        <v>2000</v>
      </c>
      <c r="M18" s="171">
        <v>2600</v>
      </c>
      <c r="N18" s="171"/>
      <c r="O18" s="171"/>
      <c r="P18" s="171">
        <f t="shared" si="1"/>
        <v>9400</v>
      </c>
      <c r="Q18" s="191">
        <f t="shared" si="2"/>
        <v>0.94</v>
      </c>
      <c r="R18" s="191"/>
      <c r="S18" s="191">
        <v>1</v>
      </c>
      <c r="T18" s="145"/>
      <c r="U18" s="96"/>
      <c r="X18" s="83">
        <v>15</v>
      </c>
    </row>
    <row r="19" s="83" customFormat="1" ht="18.75" customHeight="1" spans="1:21">
      <c r="A19" s="170" t="s">
        <v>73</v>
      </c>
      <c r="B19" s="171"/>
      <c r="C19" s="171"/>
      <c r="D19" s="171"/>
      <c r="E19" s="171">
        <v>10063.75</v>
      </c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>
        <f t="shared" si="1"/>
        <v>10063.75</v>
      </c>
      <c r="Q19" s="191">
        <f t="shared" si="2"/>
        <v>1.006375</v>
      </c>
      <c r="R19" s="191"/>
      <c r="S19" s="191">
        <v>1</v>
      </c>
      <c r="T19" s="145"/>
      <c r="U19" s="96"/>
    </row>
    <row r="20" s="83" customFormat="1" customHeight="1" spans="1:21">
      <c r="A20" s="102" t="s">
        <v>20</v>
      </c>
      <c r="B20" s="142">
        <v>41.1</v>
      </c>
      <c r="C20" s="142"/>
      <c r="D20" s="142">
        <f t="shared" ref="D20:D47" si="3">B20+C20</f>
        <v>41.1</v>
      </c>
      <c r="E20" s="142"/>
      <c r="F20" s="142"/>
      <c r="G20" s="142">
        <f>12697.32+3347.5+1673.75</f>
        <v>17718.57</v>
      </c>
      <c r="H20" s="142">
        <f>23662+1673.75</f>
        <v>25335.75</v>
      </c>
      <c r="I20" s="142">
        <f>10443+1543.75</f>
        <v>11986.75</v>
      </c>
      <c r="J20" s="142">
        <f>10443+3087.5</f>
        <v>13530.5</v>
      </c>
      <c r="K20" s="142">
        <f>5700+3087.5</f>
        <v>8787.5</v>
      </c>
      <c r="L20" s="142">
        <f>5160+22808.25</f>
        <v>27968.25</v>
      </c>
      <c r="M20" s="142">
        <f>6504+25866</f>
        <v>32370</v>
      </c>
      <c r="N20" s="142">
        <v>46353.06</v>
      </c>
      <c r="O20" s="142">
        <f>-1516.5+80960.58</f>
        <v>79444.08</v>
      </c>
      <c r="P20" s="142">
        <f t="shared" si="1"/>
        <v>263494.46</v>
      </c>
      <c r="Q20" s="161">
        <f t="shared" si="2"/>
        <v>26.349446</v>
      </c>
      <c r="R20" s="161">
        <f>7+1.5+1.26</f>
        <v>9.76</v>
      </c>
      <c r="S20" s="161">
        <v>43</v>
      </c>
      <c r="T20" s="145"/>
      <c r="U20" s="96"/>
    </row>
    <row r="21" s="83" customFormat="1" customHeight="1" spans="1:21">
      <c r="A21" s="102" t="s">
        <v>21</v>
      </c>
      <c r="B21" s="142">
        <v>8.43</v>
      </c>
      <c r="C21" s="142">
        <v>0.44</v>
      </c>
      <c r="D21" s="142">
        <f t="shared" si="3"/>
        <v>8.87</v>
      </c>
      <c r="E21" s="142">
        <f>5491.54+420</f>
        <v>5911.54</v>
      </c>
      <c r="F21" s="142">
        <v>5035</v>
      </c>
      <c r="G21" s="142">
        <v>6019.4</v>
      </c>
      <c r="H21" s="142">
        <v>11010.6</v>
      </c>
      <c r="I21" s="142">
        <v>9774.6</v>
      </c>
      <c r="J21" s="142">
        <v>7640.8</v>
      </c>
      <c r="K21" s="142">
        <f>21884.6+70</f>
        <v>21954.6</v>
      </c>
      <c r="L21" s="142">
        <v>7232.8</v>
      </c>
      <c r="M21" s="142">
        <v>7339.2</v>
      </c>
      <c r="N21" s="142">
        <v>6133.4</v>
      </c>
      <c r="O21" s="142">
        <f>9640.7+1500+8500+10+3500+288</f>
        <v>23438.7</v>
      </c>
      <c r="P21" s="142">
        <f t="shared" si="1"/>
        <v>111490.64</v>
      </c>
      <c r="Q21" s="161">
        <f t="shared" si="2"/>
        <v>11.149064</v>
      </c>
      <c r="R21" s="161">
        <v>1</v>
      </c>
      <c r="S21" s="161">
        <v>17</v>
      </c>
      <c r="T21" s="145"/>
      <c r="U21" s="96"/>
    </row>
    <row r="22" s="83" customFormat="1" customHeight="1" spans="1:26">
      <c r="A22" s="102" t="s">
        <v>22</v>
      </c>
      <c r="B22" s="142">
        <v>2.64</v>
      </c>
      <c r="C22" s="142">
        <v>0.2</v>
      </c>
      <c r="D22" s="142">
        <f t="shared" si="3"/>
        <v>2.84</v>
      </c>
      <c r="E22" s="142">
        <v>1564.5</v>
      </c>
      <c r="F22" s="142"/>
      <c r="G22" s="142"/>
      <c r="H22" s="142"/>
      <c r="I22" s="142"/>
      <c r="J22" s="142"/>
      <c r="K22" s="142">
        <v>747</v>
      </c>
      <c r="L22" s="142"/>
      <c r="M22" s="142">
        <v>5895</v>
      </c>
      <c r="N22" s="142"/>
      <c r="O22" s="142">
        <f>3000+1697.5</f>
        <v>4697.5</v>
      </c>
      <c r="P22" s="142">
        <f t="shared" si="1"/>
        <v>12904</v>
      </c>
      <c r="Q22" s="161">
        <f t="shared" si="2"/>
        <v>1.2904</v>
      </c>
      <c r="R22" s="161"/>
      <c r="S22" s="161">
        <v>1</v>
      </c>
      <c r="T22" s="145"/>
      <c r="U22" s="96"/>
      <c r="X22" s="101" t="s">
        <v>82</v>
      </c>
      <c r="Z22" s="101" t="s">
        <v>83</v>
      </c>
    </row>
    <row r="23" s="83" customFormat="1" customHeight="1" spans="1:26">
      <c r="A23" s="102" t="s">
        <v>23</v>
      </c>
      <c r="B23" s="142">
        <v>1.06</v>
      </c>
      <c r="C23" s="142"/>
      <c r="D23" s="142">
        <f t="shared" si="3"/>
        <v>1.06</v>
      </c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>
        <v>16524</v>
      </c>
      <c r="P23" s="142">
        <f t="shared" si="1"/>
        <v>16524</v>
      </c>
      <c r="Q23" s="161">
        <f t="shared" si="2"/>
        <v>1.6524</v>
      </c>
      <c r="R23" s="161"/>
      <c r="S23" s="161">
        <v>2</v>
      </c>
      <c r="T23" s="145"/>
      <c r="U23" s="96"/>
      <c r="X23" s="83">
        <v>36</v>
      </c>
      <c r="Z23" s="83">
        <v>18</v>
      </c>
    </row>
    <row r="24" spans="1:24">
      <c r="A24" s="102" t="s">
        <v>24</v>
      </c>
      <c r="B24" s="142">
        <v>1.8</v>
      </c>
      <c r="C24" s="142">
        <v>0.05</v>
      </c>
      <c r="D24" s="142">
        <f t="shared" si="3"/>
        <v>1.85</v>
      </c>
      <c r="E24" s="142">
        <v>60.5</v>
      </c>
      <c r="F24" s="142"/>
      <c r="G24" s="142">
        <v>4044.2</v>
      </c>
      <c r="H24" s="142">
        <v>1359.51</v>
      </c>
      <c r="I24" s="142">
        <v>1232.59</v>
      </c>
      <c r="J24" s="142">
        <v>632.36</v>
      </c>
      <c r="K24" s="142">
        <v>871.31</v>
      </c>
      <c r="L24" s="142">
        <v>713.48</v>
      </c>
      <c r="M24" s="142">
        <v>683.05</v>
      </c>
      <c r="N24" s="142">
        <v>678.32</v>
      </c>
      <c r="O24" s="142">
        <f>678.05+725</f>
        <v>1403.05</v>
      </c>
      <c r="P24" s="142">
        <f t="shared" si="1"/>
        <v>11678.37</v>
      </c>
      <c r="Q24" s="161">
        <f t="shared" si="2"/>
        <v>1.167837</v>
      </c>
      <c r="R24" s="161"/>
      <c r="S24" s="161">
        <v>1</v>
      </c>
      <c r="T24" s="145"/>
      <c r="U24" s="190"/>
      <c r="X24" s="125">
        <v>9</v>
      </c>
    </row>
    <row r="25" ht="14.25" spans="1:21">
      <c r="A25" s="102" t="s">
        <v>25</v>
      </c>
      <c r="B25" s="142">
        <v>0.76</v>
      </c>
      <c r="C25" s="142"/>
      <c r="D25" s="142">
        <f t="shared" si="3"/>
        <v>0.76</v>
      </c>
      <c r="E25" s="142"/>
      <c r="F25" s="142"/>
      <c r="G25" s="142"/>
      <c r="H25" s="142"/>
      <c r="I25" s="142"/>
      <c r="J25" s="142"/>
      <c r="K25" s="142"/>
      <c r="L25" s="142">
        <v>851</v>
      </c>
      <c r="M25" s="142">
        <v>387</v>
      </c>
      <c r="N25" s="142"/>
      <c r="O25" s="142"/>
      <c r="P25" s="142">
        <f t="shared" si="1"/>
        <v>1238</v>
      </c>
      <c r="Q25" s="162">
        <f t="shared" si="2"/>
        <v>0.1238</v>
      </c>
      <c r="R25" s="161"/>
      <c r="S25" s="162">
        <v>0.1</v>
      </c>
      <c r="T25" s="145"/>
      <c r="U25" s="190"/>
    </row>
    <row r="26" ht="14.25" spans="1:21">
      <c r="A26" s="102" t="s">
        <v>26</v>
      </c>
      <c r="B26" s="142">
        <v>0.25</v>
      </c>
      <c r="C26" s="142">
        <v>0.1</v>
      </c>
      <c r="D26" s="142">
        <f t="shared" si="3"/>
        <v>0.35</v>
      </c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>
        <v>20000</v>
      </c>
      <c r="P26" s="142">
        <f t="shared" si="1"/>
        <v>20000</v>
      </c>
      <c r="Q26" s="161">
        <f t="shared" si="2"/>
        <v>2</v>
      </c>
      <c r="R26" s="145">
        <v>0.15</v>
      </c>
      <c r="S26" s="161">
        <v>3</v>
      </c>
      <c r="T26" s="145"/>
      <c r="U26" s="190"/>
    </row>
    <row r="27" ht="14.25" spans="1:21">
      <c r="A27" s="102" t="s">
        <v>27</v>
      </c>
      <c r="B27" s="142">
        <v>2.79</v>
      </c>
      <c r="C27" s="142"/>
      <c r="D27" s="142">
        <f t="shared" si="3"/>
        <v>2.79</v>
      </c>
      <c r="E27" s="142">
        <v>11441.09</v>
      </c>
      <c r="F27" s="142"/>
      <c r="G27" s="142"/>
      <c r="H27" s="142">
        <v>1900</v>
      </c>
      <c r="I27" s="142"/>
      <c r="J27" s="142"/>
      <c r="K27" s="142">
        <v>900</v>
      </c>
      <c r="L27" s="142"/>
      <c r="M27" s="142">
        <v>1157</v>
      </c>
      <c r="N27" s="142">
        <v>2450</v>
      </c>
      <c r="O27" s="142">
        <f>1590+161+17+683.62</f>
        <v>2451.62</v>
      </c>
      <c r="P27" s="142">
        <f t="shared" si="1"/>
        <v>20299.71</v>
      </c>
      <c r="Q27" s="161">
        <f t="shared" si="2"/>
        <v>2.029971</v>
      </c>
      <c r="R27" s="161"/>
      <c r="S27" s="161">
        <v>3</v>
      </c>
      <c r="T27" s="145"/>
      <c r="U27" s="190"/>
    </row>
    <row r="28" ht="14.25" spans="1:21">
      <c r="A28" s="102" t="s">
        <v>28</v>
      </c>
      <c r="B28" s="142">
        <v>1.29</v>
      </c>
      <c r="C28" s="142"/>
      <c r="D28" s="142">
        <f t="shared" si="3"/>
        <v>1.29</v>
      </c>
      <c r="E28" s="142"/>
      <c r="F28" s="142"/>
      <c r="G28" s="142"/>
      <c r="H28" s="142"/>
      <c r="I28" s="142"/>
      <c r="J28" s="142"/>
      <c r="K28" s="142"/>
      <c r="L28" s="142">
        <v>894</v>
      </c>
      <c r="M28" s="142"/>
      <c r="N28" s="142">
        <v>9665</v>
      </c>
      <c r="O28" s="142"/>
      <c r="P28" s="142">
        <f t="shared" si="1"/>
        <v>10559</v>
      </c>
      <c r="Q28" s="161">
        <f t="shared" si="2"/>
        <v>1.0559</v>
      </c>
      <c r="R28" s="161"/>
      <c r="S28" s="161">
        <v>1</v>
      </c>
      <c r="T28" s="145"/>
      <c r="U28" s="190"/>
    </row>
    <row r="29" ht="14.25" spans="1:21">
      <c r="A29" s="102" t="s">
        <v>29</v>
      </c>
      <c r="B29" s="142">
        <v>1.45</v>
      </c>
      <c r="C29" s="142">
        <v>0.97</v>
      </c>
      <c r="D29" s="142">
        <f t="shared" si="3"/>
        <v>2.42</v>
      </c>
      <c r="E29" s="142"/>
      <c r="F29" s="142"/>
      <c r="G29" s="142"/>
      <c r="H29" s="142"/>
      <c r="I29" s="142"/>
      <c r="J29" s="142"/>
      <c r="K29" s="142">
        <v>3500</v>
      </c>
      <c r="L29" s="142"/>
      <c r="M29" s="142">
        <v>4700</v>
      </c>
      <c r="N29" s="142"/>
      <c r="O29" s="142"/>
      <c r="P29" s="142">
        <f t="shared" si="1"/>
        <v>8200</v>
      </c>
      <c r="Q29" s="161">
        <f t="shared" si="2"/>
        <v>0.82</v>
      </c>
      <c r="R29" s="145">
        <v>0.25</v>
      </c>
      <c r="S29" s="161">
        <v>1</v>
      </c>
      <c r="T29" s="145"/>
      <c r="U29" s="190"/>
    </row>
    <row r="30" ht="28.5" customHeight="1" spans="1:25">
      <c r="A30" s="149" t="s">
        <v>74</v>
      </c>
      <c r="B30" s="142">
        <v>15.55</v>
      </c>
      <c r="C30" s="142"/>
      <c r="D30" s="142">
        <f t="shared" si="3"/>
        <v>15.55</v>
      </c>
      <c r="E30" s="142">
        <v>33509.96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>
        <f t="shared" si="1"/>
        <v>33509.96</v>
      </c>
      <c r="Q30" s="161">
        <v>31</v>
      </c>
      <c r="R30" s="161"/>
      <c r="S30" s="161">
        <v>32</v>
      </c>
      <c r="T30" s="145"/>
      <c r="U30" s="190"/>
      <c r="X30" s="125" t="s">
        <v>84</v>
      </c>
      <c r="Y30" s="125" t="s">
        <v>85</v>
      </c>
    </row>
    <row r="31" s="83" customFormat="1" customHeight="1" spans="1:24">
      <c r="A31" s="102" t="s">
        <v>31</v>
      </c>
      <c r="B31" s="142">
        <v>62.42</v>
      </c>
      <c r="C31" s="142"/>
      <c r="D31" s="142">
        <f t="shared" si="3"/>
        <v>62.42</v>
      </c>
      <c r="E31" s="142"/>
      <c r="F31" s="142"/>
      <c r="G31" s="142"/>
      <c r="H31" s="142">
        <v>27119.96</v>
      </c>
      <c r="I31" s="142"/>
      <c r="J31" s="142">
        <v>239292</v>
      </c>
      <c r="K31" s="142">
        <v>27119.96</v>
      </c>
      <c r="L31" s="142"/>
      <c r="M31" s="142"/>
      <c r="N31" s="142"/>
      <c r="O31" s="142"/>
      <c r="P31" s="142">
        <f t="shared" si="1"/>
        <v>293531.92</v>
      </c>
      <c r="Q31" s="161">
        <f t="shared" ref="Q31:Q36" si="4">P31/10000</f>
        <v>29.353192</v>
      </c>
      <c r="R31" s="161"/>
      <c r="S31" s="161">
        <v>30</v>
      </c>
      <c r="T31" s="145"/>
      <c r="U31" s="96"/>
      <c r="X31" s="83">
        <v>239292</v>
      </c>
    </row>
    <row r="32" ht="14.25" spans="1:21">
      <c r="A32" s="102" t="s">
        <v>32</v>
      </c>
      <c r="B32" s="142">
        <v>1.3</v>
      </c>
      <c r="C32" s="142"/>
      <c r="D32" s="142">
        <f t="shared" si="3"/>
        <v>1.3</v>
      </c>
      <c r="E32" s="142">
        <v>9800</v>
      </c>
      <c r="F32" s="142"/>
      <c r="G32" s="142"/>
      <c r="H32" s="142">
        <v>12023.33</v>
      </c>
      <c r="I32" s="142">
        <v>7440</v>
      </c>
      <c r="J32" s="142">
        <v>933.4</v>
      </c>
      <c r="K32" s="142"/>
      <c r="L32" s="142"/>
      <c r="M32" s="142">
        <v>28500</v>
      </c>
      <c r="N32" s="142">
        <v>1.12</v>
      </c>
      <c r="O32" s="142"/>
      <c r="P32" s="142">
        <f t="shared" si="1"/>
        <v>58697.85</v>
      </c>
      <c r="Q32" s="161">
        <f t="shared" si="4"/>
        <v>5.869785</v>
      </c>
      <c r="R32" s="161"/>
      <c r="S32" s="161">
        <v>7</v>
      </c>
      <c r="T32" s="145"/>
      <c r="U32" s="190"/>
    </row>
    <row r="33" ht="14.25" spans="1:21">
      <c r="A33" s="102" t="s">
        <v>33</v>
      </c>
      <c r="B33" s="142">
        <v>2.62</v>
      </c>
      <c r="C33" s="142"/>
      <c r="D33" s="142">
        <f t="shared" si="3"/>
        <v>2.62</v>
      </c>
      <c r="E33" s="142"/>
      <c r="F33" s="142"/>
      <c r="G33" s="142"/>
      <c r="H33" s="142">
        <f>1800+2550</f>
        <v>4350</v>
      </c>
      <c r="I33" s="142"/>
      <c r="J33" s="142"/>
      <c r="K33" s="142"/>
      <c r="L33" s="142"/>
      <c r="M33" s="142"/>
      <c r="N33" s="142"/>
      <c r="O33" s="142"/>
      <c r="P33" s="142">
        <f t="shared" si="1"/>
        <v>4350</v>
      </c>
      <c r="Q33" s="162">
        <f t="shared" si="4"/>
        <v>0.435</v>
      </c>
      <c r="R33" s="161"/>
      <c r="S33" s="162">
        <v>0.4</v>
      </c>
      <c r="T33" s="145"/>
      <c r="U33" s="190"/>
    </row>
    <row r="34" ht="14.25" spans="1:21">
      <c r="A34" s="102" t="s">
        <v>34</v>
      </c>
      <c r="B34" s="142">
        <v>11.99</v>
      </c>
      <c r="C34" s="142"/>
      <c r="D34" s="142">
        <f t="shared" si="3"/>
        <v>11.99</v>
      </c>
      <c r="E34" s="142">
        <v>3903.22</v>
      </c>
      <c r="F34" s="142"/>
      <c r="G34" s="142">
        <v>3533.46</v>
      </c>
      <c r="H34" s="142">
        <v>1000</v>
      </c>
      <c r="I34" s="142">
        <v>950</v>
      </c>
      <c r="J34" s="142">
        <v>1456.38</v>
      </c>
      <c r="K34" s="142">
        <v>4175.27</v>
      </c>
      <c r="L34" s="142">
        <v>5912.04</v>
      </c>
      <c r="M34" s="142">
        <v>4959.51</v>
      </c>
      <c r="N34" s="142">
        <v>29450.63</v>
      </c>
      <c r="O34" s="142">
        <v>8034.72</v>
      </c>
      <c r="P34" s="142">
        <f t="shared" si="1"/>
        <v>63375.23</v>
      </c>
      <c r="Q34" s="161">
        <f t="shared" si="4"/>
        <v>6.337523</v>
      </c>
      <c r="R34" s="161"/>
      <c r="S34" s="161">
        <v>7</v>
      </c>
      <c r="T34" s="145"/>
      <c r="U34" s="190"/>
    </row>
    <row r="35" ht="14.25" spans="1:21">
      <c r="A35" s="102" t="s">
        <v>35</v>
      </c>
      <c r="B35" s="142">
        <v>7.21</v>
      </c>
      <c r="C35" s="142"/>
      <c r="D35" s="142">
        <f t="shared" si="3"/>
        <v>7.21</v>
      </c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>
        <f t="shared" si="1"/>
        <v>0</v>
      </c>
      <c r="Q35" s="161">
        <f t="shared" si="4"/>
        <v>0</v>
      </c>
      <c r="R35" s="161"/>
      <c r="S35" s="161">
        <f>Q35+R35</f>
        <v>0</v>
      </c>
      <c r="T35" s="145"/>
      <c r="U35" s="190"/>
    </row>
    <row r="36" ht="14.25" spans="1:21">
      <c r="A36" s="102" t="s">
        <v>36</v>
      </c>
      <c r="B36" s="142">
        <v>7.34</v>
      </c>
      <c r="C36" s="142"/>
      <c r="D36" s="142">
        <f t="shared" si="3"/>
        <v>7.34</v>
      </c>
      <c r="E36" s="142"/>
      <c r="F36" s="142"/>
      <c r="G36" s="142"/>
      <c r="H36" s="142">
        <v>11108.56</v>
      </c>
      <c r="I36" s="142"/>
      <c r="J36" s="142"/>
      <c r="K36" s="142"/>
      <c r="L36" s="142"/>
      <c r="M36" s="142">
        <v>-63.67</v>
      </c>
      <c r="N36" s="142"/>
      <c r="O36" s="142">
        <f>11108.56+430.8</f>
        <v>11539.36</v>
      </c>
      <c r="P36" s="142">
        <f t="shared" si="1"/>
        <v>22584.25</v>
      </c>
      <c r="Q36" s="161">
        <f t="shared" si="4"/>
        <v>2.258425</v>
      </c>
      <c r="R36" s="161"/>
      <c r="S36" s="161">
        <v>3</v>
      </c>
      <c r="T36" s="145"/>
      <c r="U36" s="190"/>
    </row>
    <row r="37" spans="1:24">
      <c r="A37" s="139" t="s">
        <v>37</v>
      </c>
      <c r="B37" s="136">
        <f>SUM(B38:B45)</f>
        <v>27.98</v>
      </c>
      <c r="C37" s="136">
        <f>SUM(C38:C45)</f>
        <v>1.41</v>
      </c>
      <c r="D37" s="136">
        <f t="shared" si="3"/>
        <v>29.39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>
        <f>SUM(P38:P45)</f>
        <v>225115.5</v>
      </c>
      <c r="Q37" s="140">
        <f>SUM(Q38:Q45)</f>
        <v>22.51155</v>
      </c>
      <c r="R37" s="140">
        <f>SUM(R38:R45)</f>
        <v>0</v>
      </c>
      <c r="S37" s="160">
        <v>27.5</v>
      </c>
      <c r="T37" s="164">
        <f>S37-D37</f>
        <v>-1.89</v>
      </c>
      <c r="U37" s="189">
        <f>T37/D37</f>
        <v>-0.0643075876148351</v>
      </c>
      <c r="X37" s="125">
        <f>23.5+353.5</f>
        <v>377</v>
      </c>
    </row>
    <row r="38" ht="14.25" spans="1:21">
      <c r="A38" s="102" t="s">
        <v>38</v>
      </c>
      <c r="B38" s="142">
        <v>1.3</v>
      </c>
      <c r="C38" s="142">
        <v>1.41</v>
      </c>
      <c r="D38" s="142">
        <f t="shared" si="3"/>
        <v>2.71</v>
      </c>
      <c r="E38" s="142"/>
      <c r="F38" s="142"/>
      <c r="G38" s="142"/>
      <c r="H38" s="142"/>
      <c r="I38" s="142"/>
      <c r="J38" s="142"/>
      <c r="K38" s="142">
        <v>8550</v>
      </c>
      <c r="L38" s="142"/>
      <c r="M38" s="142"/>
      <c r="N38" s="142"/>
      <c r="O38" s="142"/>
      <c r="P38" s="142">
        <f t="shared" ref="P38:P45" si="5">SUM(E38:O38)</f>
        <v>8550</v>
      </c>
      <c r="Q38" s="161">
        <f t="shared" ref="Q38:Q45" si="6">P38/10000</f>
        <v>0.855</v>
      </c>
      <c r="R38" s="161"/>
      <c r="S38" s="161">
        <v>1</v>
      </c>
      <c r="T38" s="145"/>
      <c r="U38" s="190"/>
    </row>
    <row r="39" ht="14.25" spans="1:21">
      <c r="A39" s="102" t="s">
        <v>39</v>
      </c>
      <c r="B39" s="142">
        <v>16.03</v>
      </c>
      <c r="C39" s="142"/>
      <c r="D39" s="142">
        <f t="shared" si="3"/>
        <v>16.03</v>
      </c>
      <c r="E39" s="142">
        <v>20000</v>
      </c>
      <c r="F39" s="142"/>
      <c r="G39" s="142"/>
      <c r="H39" s="142">
        <v>75000</v>
      </c>
      <c r="I39" s="142">
        <v>550</v>
      </c>
      <c r="J39" s="142">
        <v>500</v>
      </c>
      <c r="K39" s="142">
        <v>16800</v>
      </c>
      <c r="L39" s="142"/>
      <c r="M39" s="142">
        <v>4780</v>
      </c>
      <c r="N39" s="142">
        <f>10800+4030</f>
        <v>14830</v>
      </c>
      <c r="O39" s="142">
        <f>15250+10205.5</f>
        <v>25455.5</v>
      </c>
      <c r="P39" s="142">
        <f t="shared" si="5"/>
        <v>157915.5</v>
      </c>
      <c r="Q39" s="161">
        <f t="shared" si="6"/>
        <v>15.79155</v>
      </c>
      <c r="R39" s="161"/>
      <c r="S39" s="161">
        <v>20</v>
      </c>
      <c r="T39" s="145"/>
      <c r="U39" s="190"/>
    </row>
    <row r="40" ht="14.25" spans="1:21">
      <c r="A40" s="102" t="s">
        <v>40</v>
      </c>
      <c r="B40" s="142">
        <v>10.37</v>
      </c>
      <c r="C40" s="142"/>
      <c r="D40" s="142">
        <f t="shared" si="3"/>
        <v>10.37</v>
      </c>
      <c r="E40" s="142">
        <v>5700</v>
      </c>
      <c r="F40" s="142">
        <v>2600</v>
      </c>
      <c r="G40" s="142">
        <v>4000</v>
      </c>
      <c r="H40" s="142">
        <v>650</v>
      </c>
      <c r="I40" s="142">
        <v>2000</v>
      </c>
      <c r="J40" s="142"/>
      <c r="K40" s="142">
        <v>2000</v>
      </c>
      <c r="L40" s="142"/>
      <c r="M40" s="142">
        <v>3200</v>
      </c>
      <c r="N40" s="142"/>
      <c r="O40" s="142">
        <v>3300</v>
      </c>
      <c r="P40" s="142">
        <f t="shared" si="5"/>
        <v>23450</v>
      </c>
      <c r="Q40" s="161">
        <f t="shared" si="6"/>
        <v>2.345</v>
      </c>
      <c r="R40" s="161"/>
      <c r="S40" s="161">
        <v>3</v>
      </c>
      <c r="T40" s="145"/>
      <c r="U40" s="190"/>
    </row>
    <row r="41" ht="14.25" spans="1:21">
      <c r="A41" s="102" t="s">
        <v>41</v>
      </c>
      <c r="B41" s="142">
        <v>0.28</v>
      </c>
      <c r="C41" s="142"/>
      <c r="D41" s="142">
        <f t="shared" si="3"/>
        <v>0.28</v>
      </c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>
        <f t="shared" si="5"/>
        <v>0</v>
      </c>
      <c r="Q41" s="161">
        <f t="shared" si="6"/>
        <v>0</v>
      </c>
      <c r="R41" s="161"/>
      <c r="S41" s="161">
        <v>0</v>
      </c>
      <c r="T41" s="145"/>
      <c r="U41" s="190"/>
    </row>
    <row r="42" ht="14.25" spans="1:21">
      <c r="A42" s="102" t="s">
        <v>42</v>
      </c>
      <c r="B42" s="142"/>
      <c r="C42" s="142"/>
      <c r="D42" s="142">
        <f t="shared" si="3"/>
        <v>0</v>
      </c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>
        <f t="shared" si="5"/>
        <v>0</v>
      </c>
      <c r="Q42" s="161">
        <f t="shared" si="6"/>
        <v>0</v>
      </c>
      <c r="R42" s="161"/>
      <c r="S42" s="161">
        <v>0</v>
      </c>
      <c r="T42" s="145"/>
      <c r="U42" s="190"/>
    </row>
    <row r="43" ht="14.25" spans="1:21">
      <c r="A43" s="102" t="s">
        <v>44</v>
      </c>
      <c r="B43" s="142"/>
      <c r="C43" s="142"/>
      <c r="D43" s="142">
        <f t="shared" si="3"/>
        <v>0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>
        <f t="shared" si="5"/>
        <v>0</v>
      </c>
      <c r="Q43" s="161">
        <f t="shared" si="6"/>
        <v>0</v>
      </c>
      <c r="R43" s="161"/>
      <c r="S43" s="161">
        <v>0</v>
      </c>
      <c r="T43" s="145"/>
      <c r="U43" s="190"/>
    </row>
    <row r="44" ht="14.25" spans="1:21">
      <c r="A44" s="102" t="s">
        <v>45</v>
      </c>
      <c r="B44" s="142"/>
      <c r="C44" s="142"/>
      <c r="D44" s="142">
        <f t="shared" si="3"/>
        <v>0</v>
      </c>
      <c r="E44" s="142"/>
      <c r="F44" s="142"/>
      <c r="G44" s="142"/>
      <c r="H44" s="142"/>
      <c r="I44" s="142">
        <v>30000</v>
      </c>
      <c r="J44" s="142"/>
      <c r="K44" s="142"/>
      <c r="L44" s="142"/>
      <c r="M44" s="142"/>
      <c r="N44" s="142"/>
      <c r="O44" s="142">
        <v>3000</v>
      </c>
      <c r="P44" s="142">
        <f t="shared" si="5"/>
        <v>33000</v>
      </c>
      <c r="Q44" s="161">
        <f t="shared" si="6"/>
        <v>3.3</v>
      </c>
      <c r="R44" s="161"/>
      <c r="S44" s="162">
        <v>3.5</v>
      </c>
      <c r="T44" s="145"/>
      <c r="U44" s="190"/>
    </row>
    <row r="45" ht="14.25" spans="1:21">
      <c r="A45" s="102" t="s">
        <v>46</v>
      </c>
      <c r="B45" s="142"/>
      <c r="C45" s="142"/>
      <c r="D45" s="142">
        <f t="shared" si="3"/>
        <v>0</v>
      </c>
      <c r="E45" s="142"/>
      <c r="F45" s="142"/>
      <c r="G45" s="142"/>
      <c r="H45" s="142"/>
      <c r="I45" s="142"/>
      <c r="J45" s="142">
        <v>2200</v>
      </c>
      <c r="K45" s="142"/>
      <c r="L45" s="142"/>
      <c r="M45" s="142"/>
      <c r="N45" s="142"/>
      <c r="O45" s="142"/>
      <c r="P45" s="142">
        <f t="shared" si="5"/>
        <v>2200</v>
      </c>
      <c r="Q45" s="161">
        <f t="shared" si="6"/>
        <v>0.22</v>
      </c>
      <c r="R45" s="161"/>
      <c r="S45" s="161">
        <v>0</v>
      </c>
      <c r="T45" s="145"/>
      <c r="U45" s="190"/>
    </row>
    <row r="46" ht="14.25" spans="1:21">
      <c r="A46" s="139" t="s">
        <v>47</v>
      </c>
      <c r="B46" s="136">
        <f>B5-B10</f>
        <v>0.580000000000041</v>
      </c>
      <c r="C46" s="136">
        <f>C5-C10</f>
        <v>20.87</v>
      </c>
      <c r="D46" s="136">
        <f t="shared" si="3"/>
        <v>21.45</v>
      </c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40">
        <f>Q5-Q10</f>
        <v>15.676769</v>
      </c>
      <c r="R46" s="140">
        <f>R5-R10</f>
        <v>-6.79</v>
      </c>
      <c r="S46" s="166">
        <f>S5-S10</f>
        <v>6</v>
      </c>
      <c r="T46" s="164">
        <f>S46-D46</f>
        <v>-15.45</v>
      </c>
      <c r="U46" s="189">
        <f>T46/D46</f>
        <v>-0.720279720279721</v>
      </c>
    </row>
    <row r="47" ht="14.25" spans="1:21">
      <c r="A47" s="139" t="s">
        <v>48</v>
      </c>
      <c r="B47" s="136">
        <f>B4+B46</f>
        <v>304.28</v>
      </c>
      <c r="C47" s="136">
        <f>C4+C46</f>
        <v>152</v>
      </c>
      <c r="D47" s="136">
        <f t="shared" si="3"/>
        <v>456.28</v>
      </c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40">
        <f>Q4+Q46</f>
        <v>319.956769</v>
      </c>
      <c r="R47" s="140">
        <f>R4+R46</f>
        <v>145.21</v>
      </c>
      <c r="S47" s="166">
        <f>S4+S46</f>
        <v>462.28</v>
      </c>
      <c r="T47" s="164">
        <f>S47-D47</f>
        <v>5.99999999999994</v>
      </c>
      <c r="U47" s="189">
        <f>T47/D47</f>
        <v>0.0131498202857893</v>
      </c>
    </row>
    <row r="49" spans="1:19">
      <c r="A49" s="193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4"/>
      <c r="R49" s="195"/>
      <c r="S49" s="195"/>
    </row>
    <row r="50" spans="17:19">
      <c r="Q50" s="127">
        <v>291</v>
      </c>
      <c r="R50" s="127">
        <v>171</v>
      </c>
      <c r="S50" s="127">
        <f>SUM(Q50:R50)</f>
        <v>462</v>
      </c>
    </row>
    <row r="52" spans="19:19">
      <c r="S52" s="180">
        <f>S47-S50</f>
        <v>0.279999999999973</v>
      </c>
    </row>
    <row r="54" spans="17:17">
      <c r="Q54" s="127">
        <f>320-291</f>
        <v>29</v>
      </c>
    </row>
  </sheetData>
  <mergeCells count="2">
    <mergeCell ref="A1:U1"/>
    <mergeCell ref="A49:Q49"/>
  </mergeCells>
  <pageMargins left="0.699912516150888" right="0.699912516150888" top="0.74990626395218" bottom="0.74990626395218" header="0.299962510274151" footer="0.299962510274151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workbookViewId="0">
      <pane xSplit="4" ySplit="1" topLeftCell="P2" activePane="bottomRight" state="frozen"/>
      <selection/>
      <selection pane="topRight"/>
      <selection pane="bottomLeft"/>
      <selection pane="bottomRight" activeCell="E2" sqref="E$1:E$1048576"/>
    </sheetView>
  </sheetViews>
  <sheetFormatPr defaultColWidth="9" defaultRowHeight="15"/>
  <cols>
    <col min="1" max="1" width="20" style="125" customWidth="1"/>
    <col min="2" max="4" width="9" style="126" hidden="1" customWidth="1"/>
    <col min="5" max="14" width="11" style="126" customWidth="1"/>
    <col min="15" max="15" width="11" style="89" customWidth="1"/>
    <col min="16" max="16" width="14.375" style="126" customWidth="1"/>
    <col min="17" max="18" width="9" style="127"/>
    <col min="19" max="19" width="50.625" style="127" customWidth="1"/>
    <col min="20" max="21" width="9" style="125" hidden="1" customWidth="1"/>
    <col min="22" max="22" width="36.875" style="126" customWidth="1"/>
    <col min="23" max="23" width="23.25" style="126" customWidth="1"/>
    <col min="24" max="24" width="19" style="125" customWidth="1"/>
    <col min="25" max="29" width="8.5" style="125" customWidth="1"/>
    <col min="30" max="16384" width="9" style="125"/>
  </cols>
  <sheetData>
    <row r="1" ht="28.5" customHeight="1" spans="1:21">
      <c r="A1" s="168" t="s">
        <v>49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ht="24" customHeight="1" spans="1:23">
      <c r="A2" s="130"/>
      <c r="B2" s="131"/>
      <c r="C2" s="131"/>
      <c r="D2" s="131"/>
      <c r="E2" s="184" t="s">
        <v>50</v>
      </c>
      <c r="F2" s="131"/>
      <c r="G2" s="131"/>
      <c r="H2" s="131"/>
      <c r="I2" s="131"/>
      <c r="J2" s="131"/>
      <c r="K2" s="131"/>
      <c r="L2" s="131"/>
      <c r="M2" s="131"/>
      <c r="N2" s="131"/>
      <c r="O2" s="186"/>
      <c r="P2" s="131"/>
      <c r="Q2" s="133"/>
      <c r="S2" s="156" t="s">
        <v>1</v>
      </c>
      <c r="U2" s="187" t="s">
        <v>51</v>
      </c>
      <c r="V2" s="176" t="s">
        <v>86</v>
      </c>
      <c r="W2" s="176" t="s">
        <v>87</v>
      </c>
    </row>
    <row r="3" ht="28.5" customHeight="1" spans="1:21">
      <c r="A3" s="136" t="s">
        <v>2</v>
      </c>
      <c r="B3" s="185" t="s">
        <v>3</v>
      </c>
      <c r="C3" s="185" t="s">
        <v>4</v>
      </c>
      <c r="D3" s="185" t="s">
        <v>5</v>
      </c>
      <c r="E3" s="185" t="s">
        <v>52</v>
      </c>
      <c r="F3" s="185" t="s">
        <v>53</v>
      </c>
      <c r="G3" s="185" t="s">
        <v>54</v>
      </c>
      <c r="H3" s="185" t="s">
        <v>55</v>
      </c>
      <c r="I3" s="185" t="s">
        <v>56</v>
      </c>
      <c r="J3" s="185" t="s">
        <v>57</v>
      </c>
      <c r="K3" s="185" t="s">
        <v>58</v>
      </c>
      <c r="L3" s="185" t="s">
        <v>59</v>
      </c>
      <c r="M3" s="185" t="s">
        <v>60</v>
      </c>
      <c r="N3" s="185" t="s">
        <v>61</v>
      </c>
      <c r="O3" s="185" t="s">
        <v>62</v>
      </c>
      <c r="P3" s="185"/>
      <c r="Q3" s="137" t="s">
        <v>63</v>
      </c>
      <c r="R3" s="158" t="s">
        <v>64</v>
      </c>
      <c r="S3" s="158" t="s">
        <v>65</v>
      </c>
      <c r="T3" s="188" t="s">
        <v>9</v>
      </c>
      <c r="U3" s="188" t="s">
        <v>10</v>
      </c>
    </row>
    <row r="4" ht="14.25" spans="1:21">
      <c r="A4" s="139" t="s">
        <v>11</v>
      </c>
      <c r="B4" s="136">
        <v>303.7</v>
      </c>
      <c r="C4" s="136">
        <v>131.13</v>
      </c>
      <c r="D4" s="136">
        <f t="shared" ref="D4:D12" si="0">B4+C4</f>
        <v>434.83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66">
        <v>304.28</v>
      </c>
      <c r="R4" s="166">
        <v>152</v>
      </c>
      <c r="S4" s="166">
        <f>Q4+R4</f>
        <v>456.28</v>
      </c>
      <c r="T4" s="164">
        <f>S4-D4</f>
        <v>21.45</v>
      </c>
      <c r="U4" s="189">
        <f>T4/D4</f>
        <v>0.0493296230710852</v>
      </c>
    </row>
    <row r="5" ht="14.25" spans="1:21">
      <c r="A5" s="139" t="s">
        <v>12</v>
      </c>
      <c r="B5" s="136">
        <f>SUM(B6:B9)</f>
        <v>321.04</v>
      </c>
      <c r="C5" s="136">
        <f>SUM(C6:C9)</f>
        <v>24.04</v>
      </c>
      <c r="D5" s="136">
        <f t="shared" si="0"/>
        <v>345.08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40">
        <f>SUM(Q6:Q9)</f>
        <v>350.188319</v>
      </c>
      <c r="R5" s="140">
        <f>SUM(R6:R9)</f>
        <v>52.37</v>
      </c>
      <c r="S5" s="166">
        <v>401</v>
      </c>
      <c r="T5" s="164">
        <f>S5-D5</f>
        <v>55.92</v>
      </c>
      <c r="U5" s="189">
        <f>T5/D5</f>
        <v>0.162049379853947</v>
      </c>
    </row>
    <row r="6" ht="14.25" spans="1:21">
      <c r="A6" s="102" t="s">
        <v>13</v>
      </c>
      <c r="B6" s="142">
        <v>140</v>
      </c>
      <c r="C6" s="142"/>
      <c r="D6" s="142">
        <f t="shared" si="0"/>
        <v>140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61">
        <v>250.6</v>
      </c>
      <c r="R6" s="161">
        <v>35</v>
      </c>
      <c r="S6" s="161">
        <f>Q6+R6</f>
        <v>285.6</v>
      </c>
      <c r="T6" s="145"/>
      <c r="U6" s="190"/>
    </row>
    <row r="7" ht="14.25" spans="1:21">
      <c r="A7" s="102" t="s">
        <v>14</v>
      </c>
      <c r="B7" s="142">
        <v>0.75</v>
      </c>
      <c r="C7" s="142">
        <v>0.44</v>
      </c>
      <c r="D7" s="142">
        <f t="shared" si="0"/>
        <v>1.19</v>
      </c>
      <c r="E7" s="142"/>
      <c r="F7" s="142"/>
      <c r="G7" s="142">
        <v>2019.59</v>
      </c>
      <c r="H7" s="142"/>
      <c r="I7" s="142"/>
      <c r="J7" s="142">
        <v>1583.13</v>
      </c>
      <c r="K7" s="142"/>
      <c r="L7" s="142"/>
      <c r="M7" s="142">
        <v>1111.55</v>
      </c>
      <c r="N7" s="142"/>
      <c r="O7" s="142">
        <v>801.7</v>
      </c>
      <c r="P7" s="142">
        <f>SUM(E7:O7)</f>
        <v>5515.97</v>
      </c>
      <c r="Q7" s="161">
        <f>P7/10000</f>
        <v>0.551597</v>
      </c>
      <c r="R7" s="145">
        <v>0.37</v>
      </c>
      <c r="S7" s="161">
        <f>Q7+R7</f>
        <v>0.921597</v>
      </c>
      <c r="T7" s="145"/>
      <c r="U7" s="190"/>
    </row>
    <row r="8" ht="14.25" spans="1:21">
      <c r="A8" s="102" t="s">
        <v>15</v>
      </c>
      <c r="B8" s="142">
        <v>60</v>
      </c>
      <c r="C8" s="142"/>
      <c r="D8" s="142">
        <f t="shared" si="0"/>
        <v>60</v>
      </c>
      <c r="E8" s="142"/>
      <c r="F8" s="142"/>
      <c r="G8" s="142"/>
      <c r="H8" s="142"/>
      <c r="I8" s="142"/>
      <c r="J8" s="142">
        <v>475728.16</v>
      </c>
      <c r="K8" s="142"/>
      <c r="L8" s="142"/>
      <c r="M8" s="142"/>
      <c r="N8" s="142"/>
      <c r="O8" s="142"/>
      <c r="P8" s="142">
        <f>SUM(E8:O8)</f>
        <v>475728.16</v>
      </c>
      <c r="Q8" s="161">
        <v>49</v>
      </c>
      <c r="R8" s="161"/>
      <c r="S8" s="161">
        <v>47</v>
      </c>
      <c r="T8" s="145"/>
      <c r="U8" s="190"/>
    </row>
    <row r="9" s="83" customFormat="1" ht="56.25" customHeight="1" spans="1:23">
      <c r="A9" s="149" t="s">
        <v>75</v>
      </c>
      <c r="B9" s="142">
        <v>120.29</v>
      </c>
      <c r="C9" s="142">
        <v>23.6</v>
      </c>
      <c r="D9" s="142">
        <f t="shared" si="0"/>
        <v>143.89</v>
      </c>
      <c r="E9" s="142">
        <v>28452</v>
      </c>
      <c r="F9" s="142"/>
      <c r="G9" s="142">
        <v>104716.48</v>
      </c>
      <c r="H9" s="142">
        <f>358258.19-24853.07</f>
        <v>333405.12</v>
      </c>
      <c r="I9" s="142">
        <v>-2534.38</v>
      </c>
      <c r="J9" s="142"/>
      <c r="K9" s="142"/>
      <c r="L9" s="142"/>
      <c r="M9" s="142">
        <v>3782</v>
      </c>
      <c r="N9" s="142">
        <f>4086+27000</f>
        <v>31086</v>
      </c>
      <c r="O9" s="142">
        <v>1460</v>
      </c>
      <c r="P9" s="142">
        <f>SUM(E9:O9)</f>
        <v>500367.22</v>
      </c>
      <c r="Q9" s="161">
        <f>P9/10000</f>
        <v>50.036722</v>
      </c>
      <c r="R9" s="161">
        <v>17</v>
      </c>
      <c r="S9" s="161">
        <f>Q9+R9</f>
        <v>67.036722</v>
      </c>
      <c r="T9" s="145"/>
      <c r="U9" s="96"/>
      <c r="V9" s="89"/>
      <c r="W9" s="89"/>
    </row>
    <row r="10" ht="14.25" spans="1:21">
      <c r="A10" s="139" t="s">
        <v>17</v>
      </c>
      <c r="B10" s="136">
        <f>B11+B37</f>
        <v>320.46</v>
      </c>
      <c r="C10" s="136">
        <f>C11+C37</f>
        <v>3.17</v>
      </c>
      <c r="D10" s="136">
        <f t="shared" si="0"/>
        <v>323.63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40">
        <f>Q11+Q37</f>
        <v>334.51155</v>
      </c>
      <c r="R10" s="140">
        <f>R11+R37</f>
        <v>59.16</v>
      </c>
      <c r="S10" s="166">
        <f>S11+S37</f>
        <v>395</v>
      </c>
      <c r="T10" s="164">
        <f>S10-D10</f>
        <v>71.37</v>
      </c>
      <c r="U10" s="189">
        <f>T10/D10</f>
        <v>0.220529617155394</v>
      </c>
    </row>
    <row r="11" ht="14.25" spans="1:21">
      <c r="A11" s="139" t="s">
        <v>18</v>
      </c>
      <c r="B11" s="136">
        <f>SUM(B12:B36)</f>
        <v>292.48</v>
      </c>
      <c r="C11" s="136">
        <f>SUM(C12:C36)</f>
        <v>1.76</v>
      </c>
      <c r="D11" s="136">
        <f t="shared" si="0"/>
        <v>294.24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>
        <f>SUM(P12:P36)-P12</f>
        <v>2839566.23</v>
      </c>
      <c r="Q11" s="140">
        <v>312</v>
      </c>
      <c r="R11" s="140">
        <f>SUM(R12:R36)</f>
        <v>59.16</v>
      </c>
      <c r="S11" s="164">
        <f>SUM(S13:S36)</f>
        <v>367.5</v>
      </c>
      <c r="T11" s="164">
        <f>S11-D11</f>
        <v>73.26</v>
      </c>
      <c r="U11" s="189">
        <f>T11/D11</f>
        <v>0.248980424143556</v>
      </c>
    </row>
    <row r="12" s="83" customFormat="1" customHeight="1" spans="1:26">
      <c r="A12" s="102" t="s">
        <v>19</v>
      </c>
      <c r="B12" s="142">
        <v>122.48</v>
      </c>
      <c r="C12" s="142"/>
      <c r="D12" s="142">
        <f t="shared" si="0"/>
        <v>122.48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>
        <f>SUM(P13:P19)</f>
        <v>1887128.84</v>
      </c>
      <c r="Q12" s="161">
        <f>P12/10000</f>
        <v>188.712884</v>
      </c>
      <c r="R12" s="161">
        <v>24</v>
      </c>
      <c r="S12" s="161">
        <v>216</v>
      </c>
      <c r="T12" s="145"/>
      <c r="U12" s="96"/>
      <c r="V12" s="89">
        <v>264.8</v>
      </c>
      <c r="W12" s="89">
        <f>V12-S12</f>
        <v>48.8</v>
      </c>
      <c r="X12" s="101" t="s">
        <v>76</v>
      </c>
      <c r="Z12" s="101" t="s">
        <v>77</v>
      </c>
    </row>
    <row r="13" s="83" customFormat="1" ht="18.75" customHeight="1" spans="1:26">
      <c r="A13" s="170" t="s">
        <v>66</v>
      </c>
      <c r="B13" s="171"/>
      <c r="C13" s="171"/>
      <c r="D13" s="171"/>
      <c r="E13" s="171">
        <v>85522.57</v>
      </c>
      <c r="F13" s="171">
        <v>81048.42</v>
      </c>
      <c r="G13" s="171">
        <v>212376.2</v>
      </c>
      <c r="H13" s="171">
        <v>163128.56</v>
      </c>
      <c r="I13" s="171">
        <v>140425.4</v>
      </c>
      <c r="J13" s="171">
        <v>140425.4</v>
      </c>
      <c r="K13" s="171">
        <v>102400</v>
      </c>
      <c r="L13" s="171">
        <v>87800</v>
      </c>
      <c r="M13" s="171">
        <v>100800</v>
      </c>
      <c r="N13" s="171">
        <f>92020.5+63755.35</f>
        <v>155775.85</v>
      </c>
      <c r="O13" s="171">
        <v>172417.1</v>
      </c>
      <c r="P13" s="171">
        <f t="shared" ref="P13:P36" si="1">SUM(E13:O13)</f>
        <v>1442119.5</v>
      </c>
      <c r="Q13" s="191">
        <v>145</v>
      </c>
      <c r="R13" s="191">
        <v>24</v>
      </c>
      <c r="S13" s="191">
        <v>169</v>
      </c>
      <c r="T13" s="145"/>
      <c r="U13" s="96"/>
      <c r="V13" s="89"/>
      <c r="W13" s="89"/>
      <c r="X13" s="83">
        <v>116</v>
      </c>
      <c r="Z13" s="83">
        <v>53</v>
      </c>
    </row>
    <row r="14" s="83" customFormat="1" ht="18.75" customHeight="1" spans="1:23">
      <c r="A14" s="170" t="s">
        <v>67</v>
      </c>
      <c r="B14" s="171"/>
      <c r="C14" s="171"/>
      <c r="D14" s="171"/>
      <c r="E14" s="171">
        <v>31808</v>
      </c>
      <c r="F14" s="171"/>
      <c r="G14" s="171">
        <v>4590</v>
      </c>
      <c r="H14" s="171"/>
      <c r="I14" s="171"/>
      <c r="J14" s="171"/>
      <c r="K14" s="171"/>
      <c r="L14" s="171"/>
      <c r="M14" s="171"/>
      <c r="N14" s="171"/>
      <c r="O14" s="171"/>
      <c r="P14" s="171">
        <f t="shared" si="1"/>
        <v>36398</v>
      </c>
      <c r="Q14" s="191">
        <f>P14/10000</f>
        <v>3.6398</v>
      </c>
      <c r="R14" s="191"/>
      <c r="S14" s="191">
        <v>4</v>
      </c>
      <c r="T14" s="145"/>
      <c r="U14" s="96"/>
      <c r="V14" s="89"/>
      <c r="W14" s="89"/>
    </row>
    <row r="15" s="83" customFormat="1" ht="18.75" customHeight="1" spans="1:26">
      <c r="A15" s="170" t="s">
        <v>68</v>
      </c>
      <c r="B15" s="171"/>
      <c r="C15" s="171"/>
      <c r="D15" s="171"/>
      <c r="E15" s="171">
        <v>195748.11</v>
      </c>
      <c r="F15" s="171"/>
      <c r="G15" s="171">
        <v>-876.92</v>
      </c>
      <c r="H15" s="171"/>
      <c r="I15" s="171"/>
      <c r="J15" s="171"/>
      <c r="K15" s="171"/>
      <c r="L15" s="171"/>
      <c r="M15" s="171"/>
      <c r="N15" s="171"/>
      <c r="O15" s="171"/>
      <c r="P15" s="171">
        <f t="shared" si="1"/>
        <v>194871.19</v>
      </c>
      <c r="Q15" s="191">
        <v>20</v>
      </c>
      <c r="R15" s="191"/>
      <c r="S15" s="191">
        <v>20</v>
      </c>
      <c r="T15" s="145"/>
      <c r="U15" s="96"/>
      <c r="V15" s="89"/>
      <c r="W15" s="89"/>
      <c r="X15" s="101" t="s">
        <v>78</v>
      </c>
      <c r="Z15" s="101" t="s">
        <v>79</v>
      </c>
    </row>
    <row r="16" s="83" customFormat="1" ht="18.75" customHeight="1" spans="1:26">
      <c r="A16" s="170" t="s">
        <v>69</v>
      </c>
      <c r="B16" s="171"/>
      <c r="C16" s="171"/>
      <c r="D16" s="171"/>
      <c r="E16" s="171"/>
      <c r="F16" s="171"/>
      <c r="G16" s="171"/>
      <c r="H16" s="171">
        <v>187676.4</v>
      </c>
      <c r="I16" s="171"/>
      <c r="J16" s="171"/>
      <c r="K16" s="171"/>
      <c r="L16" s="171"/>
      <c r="M16" s="171"/>
      <c r="N16" s="171"/>
      <c r="O16" s="171"/>
      <c r="P16" s="171">
        <f t="shared" si="1"/>
        <v>187676.4</v>
      </c>
      <c r="Q16" s="191">
        <f t="shared" ref="Q16:Q29" si="2">P16/10000</f>
        <v>18.76764</v>
      </c>
      <c r="R16" s="191"/>
      <c r="S16" s="191">
        <v>20</v>
      </c>
      <c r="T16" s="145"/>
      <c r="U16" s="96"/>
      <c r="V16" s="89"/>
      <c r="W16" s="89"/>
      <c r="X16" s="83">
        <v>18.3</v>
      </c>
      <c r="Z16" s="83">
        <v>8</v>
      </c>
    </row>
    <row r="17" s="83" customFormat="1" ht="18.75" customHeight="1" spans="1:24">
      <c r="A17" s="170" t="s">
        <v>70</v>
      </c>
      <c r="B17" s="171"/>
      <c r="C17" s="171"/>
      <c r="D17" s="171"/>
      <c r="E17" s="171"/>
      <c r="F17" s="171"/>
      <c r="G17" s="171"/>
      <c r="H17" s="171">
        <v>3600</v>
      </c>
      <c r="I17" s="171"/>
      <c r="J17" s="171">
        <v>3000</v>
      </c>
      <c r="K17" s="171"/>
      <c r="L17" s="171"/>
      <c r="M17" s="171"/>
      <c r="N17" s="171"/>
      <c r="O17" s="171"/>
      <c r="P17" s="171">
        <f t="shared" si="1"/>
        <v>6600</v>
      </c>
      <c r="Q17" s="191">
        <f t="shared" si="2"/>
        <v>0.66</v>
      </c>
      <c r="R17" s="191"/>
      <c r="S17" s="191">
        <v>1</v>
      </c>
      <c r="T17" s="145"/>
      <c r="U17" s="96"/>
      <c r="V17" s="89"/>
      <c r="W17" s="89"/>
      <c r="X17" s="101" t="s">
        <v>80</v>
      </c>
    </row>
    <row r="18" s="83" customFormat="1" ht="18.75" customHeight="1" spans="1:24">
      <c r="A18" s="170" t="s">
        <v>81</v>
      </c>
      <c r="B18" s="171"/>
      <c r="C18" s="171"/>
      <c r="D18" s="171"/>
      <c r="E18" s="171"/>
      <c r="F18" s="171"/>
      <c r="G18" s="171"/>
      <c r="H18" s="171"/>
      <c r="I18" s="171"/>
      <c r="J18" s="171">
        <v>2600</v>
      </c>
      <c r="K18" s="171">
        <v>2200</v>
      </c>
      <c r="L18" s="171">
        <v>2000</v>
      </c>
      <c r="M18" s="171">
        <v>2600</v>
      </c>
      <c r="N18" s="171"/>
      <c r="O18" s="171"/>
      <c r="P18" s="171">
        <f t="shared" si="1"/>
        <v>9400</v>
      </c>
      <c r="Q18" s="191">
        <f t="shared" si="2"/>
        <v>0.94</v>
      </c>
      <c r="R18" s="191"/>
      <c r="S18" s="191">
        <v>1</v>
      </c>
      <c r="T18" s="145"/>
      <c r="U18" s="96"/>
      <c r="V18" s="89"/>
      <c r="W18" s="89"/>
      <c r="X18" s="83">
        <v>15</v>
      </c>
    </row>
    <row r="19" s="83" customFormat="1" ht="18.75" customHeight="1" spans="1:23">
      <c r="A19" s="170" t="s">
        <v>73</v>
      </c>
      <c r="B19" s="171"/>
      <c r="C19" s="171"/>
      <c r="D19" s="171"/>
      <c r="E19" s="171">
        <v>10063.75</v>
      </c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>
        <f t="shared" si="1"/>
        <v>10063.75</v>
      </c>
      <c r="Q19" s="191">
        <f t="shared" si="2"/>
        <v>1.006375</v>
      </c>
      <c r="R19" s="191"/>
      <c r="S19" s="191">
        <v>1</v>
      </c>
      <c r="T19" s="145"/>
      <c r="U19" s="96"/>
      <c r="V19" s="89"/>
      <c r="W19" s="89"/>
    </row>
    <row r="20" s="83" customFormat="1" customHeight="1" spans="1:23">
      <c r="A20" s="102" t="s">
        <v>20</v>
      </c>
      <c r="B20" s="142">
        <v>41.1</v>
      </c>
      <c r="C20" s="142"/>
      <c r="D20" s="142">
        <f t="shared" ref="D20:D47" si="3">B20+C20</f>
        <v>41.1</v>
      </c>
      <c r="E20" s="142"/>
      <c r="F20" s="142"/>
      <c r="G20" s="142">
        <f>12697.32+3347.5+1673.75</f>
        <v>17718.57</v>
      </c>
      <c r="H20" s="142">
        <f>23662+1673.75</f>
        <v>25335.75</v>
      </c>
      <c r="I20" s="142">
        <f>10443+1543.75</f>
        <v>11986.75</v>
      </c>
      <c r="J20" s="142">
        <f>10443+3087.5</f>
        <v>13530.5</v>
      </c>
      <c r="K20" s="142">
        <f>5700+3087.5</f>
        <v>8787.5</v>
      </c>
      <c r="L20" s="142">
        <f>5160+22808.25</f>
        <v>27968.25</v>
      </c>
      <c r="M20" s="142">
        <f>6504+25866</f>
        <v>32370</v>
      </c>
      <c r="N20" s="142">
        <v>46353.06</v>
      </c>
      <c r="O20" s="142">
        <f>-1516.5+80960.58</f>
        <v>79444.08</v>
      </c>
      <c r="P20" s="142">
        <f t="shared" si="1"/>
        <v>263494.46</v>
      </c>
      <c r="Q20" s="161">
        <f t="shared" si="2"/>
        <v>26.349446</v>
      </c>
      <c r="R20" s="161">
        <f>7+1.5+1.26</f>
        <v>9.76</v>
      </c>
      <c r="S20" s="161">
        <v>43</v>
      </c>
      <c r="T20" s="145"/>
      <c r="U20" s="96"/>
      <c r="V20" s="89">
        <v>30.85</v>
      </c>
      <c r="W20" s="89">
        <f t="shared" ref="W20:W36" si="4">V20-S20</f>
        <v>-12.15</v>
      </c>
    </row>
    <row r="21" s="83" customFormat="1" customHeight="1" spans="1:23">
      <c r="A21" s="102" t="s">
        <v>21</v>
      </c>
      <c r="B21" s="142">
        <v>8.43</v>
      </c>
      <c r="C21" s="142">
        <v>0.44</v>
      </c>
      <c r="D21" s="142">
        <f t="shared" si="3"/>
        <v>8.87</v>
      </c>
      <c r="E21" s="142">
        <f>5491.54+420</f>
        <v>5911.54</v>
      </c>
      <c r="F21" s="142">
        <v>5035</v>
      </c>
      <c r="G21" s="142">
        <v>6019.4</v>
      </c>
      <c r="H21" s="142">
        <v>11010.6</v>
      </c>
      <c r="I21" s="142">
        <v>9774.6</v>
      </c>
      <c r="J21" s="142">
        <v>7640.8</v>
      </c>
      <c r="K21" s="142">
        <f>21884.6+70</f>
        <v>21954.6</v>
      </c>
      <c r="L21" s="142">
        <v>7232.8</v>
      </c>
      <c r="M21" s="142">
        <v>7339.2</v>
      </c>
      <c r="N21" s="142">
        <v>6133.4</v>
      </c>
      <c r="O21" s="142">
        <f>9640.7+1500+8500+10+3500+288</f>
        <v>23438.7</v>
      </c>
      <c r="P21" s="142">
        <f t="shared" si="1"/>
        <v>111490.64</v>
      </c>
      <c r="Q21" s="161">
        <f t="shared" si="2"/>
        <v>11.149064</v>
      </c>
      <c r="R21" s="161">
        <v>1</v>
      </c>
      <c r="S21" s="161">
        <v>17</v>
      </c>
      <c r="T21" s="145"/>
      <c r="U21" s="96"/>
      <c r="V21" s="89">
        <v>18</v>
      </c>
      <c r="W21" s="89">
        <f t="shared" si="4"/>
        <v>1</v>
      </c>
    </row>
    <row r="22" s="83" customFormat="1" customHeight="1" spans="1:26">
      <c r="A22" s="102" t="s">
        <v>22</v>
      </c>
      <c r="B22" s="142">
        <v>2.64</v>
      </c>
      <c r="C22" s="142">
        <v>0.2</v>
      </c>
      <c r="D22" s="142">
        <f t="shared" si="3"/>
        <v>2.84</v>
      </c>
      <c r="E22" s="142">
        <v>1564.5</v>
      </c>
      <c r="F22" s="142"/>
      <c r="G22" s="142"/>
      <c r="H22" s="142"/>
      <c r="I22" s="142"/>
      <c r="J22" s="142"/>
      <c r="K22" s="142">
        <v>747</v>
      </c>
      <c r="L22" s="142"/>
      <c r="M22" s="142">
        <v>5895</v>
      </c>
      <c r="N22" s="142"/>
      <c r="O22" s="142">
        <f>3000+1697.5</f>
        <v>4697.5</v>
      </c>
      <c r="P22" s="142">
        <f t="shared" si="1"/>
        <v>12904</v>
      </c>
      <c r="Q22" s="161">
        <f t="shared" si="2"/>
        <v>1.2904</v>
      </c>
      <c r="R22" s="161"/>
      <c r="S22" s="161">
        <v>1</v>
      </c>
      <c r="T22" s="145"/>
      <c r="U22" s="96"/>
      <c r="V22" s="89">
        <v>6</v>
      </c>
      <c r="W22" s="89">
        <f t="shared" si="4"/>
        <v>5</v>
      </c>
      <c r="X22" s="101" t="s">
        <v>82</v>
      </c>
      <c r="Z22" s="101" t="s">
        <v>83</v>
      </c>
    </row>
    <row r="23" s="83" customFormat="1" customHeight="1" spans="1:26">
      <c r="A23" s="102" t="s">
        <v>23</v>
      </c>
      <c r="B23" s="142">
        <v>1.06</v>
      </c>
      <c r="C23" s="142"/>
      <c r="D23" s="142">
        <f t="shared" si="3"/>
        <v>1.06</v>
      </c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>
        <v>16524</v>
      </c>
      <c r="P23" s="142">
        <f t="shared" si="1"/>
        <v>16524</v>
      </c>
      <c r="Q23" s="161">
        <f t="shared" si="2"/>
        <v>1.6524</v>
      </c>
      <c r="R23" s="161"/>
      <c r="S23" s="161">
        <v>2</v>
      </c>
      <c r="T23" s="145"/>
      <c r="U23" s="96"/>
      <c r="V23" s="89">
        <v>6</v>
      </c>
      <c r="W23" s="89">
        <f t="shared" si="4"/>
        <v>4</v>
      </c>
      <c r="X23" s="83">
        <v>36</v>
      </c>
      <c r="Z23" s="83">
        <v>18</v>
      </c>
    </row>
    <row r="24" spans="1:24">
      <c r="A24" s="102" t="s">
        <v>24</v>
      </c>
      <c r="B24" s="142">
        <v>1.8</v>
      </c>
      <c r="C24" s="142">
        <v>0.05</v>
      </c>
      <c r="D24" s="142">
        <f t="shared" si="3"/>
        <v>1.85</v>
      </c>
      <c r="E24" s="142">
        <v>60.5</v>
      </c>
      <c r="F24" s="142"/>
      <c r="G24" s="142">
        <v>4044.2</v>
      </c>
      <c r="H24" s="142">
        <v>1359.51</v>
      </c>
      <c r="I24" s="142">
        <v>1232.59</v>
      </c>
      <c r="J24" s="142">
        <v>632.36</v>
      </c>
      <c r="K24" s="142">
        <v>871.31</v>
      </c>
      <c r="L24" s="142">
        <v>713.48</v>
      </c>
      <c r="M24" s="142">
        <v>683.05</v>
      </c>
      <c r="N24" s="142">
        <v>678.32</v>
      </c>
      <c r="O24" s="142">
        <f>678.05+725</f>
        <v>1403.05</v>
      </c>
      <c r="P24" s="142">
        <f t="shared" si="1"/>
        <v>11678.37</v>
      </c>
      <c r="Q24" s="161">
        <f t="shared" si="2"/>
        <v>1.167837</v>
      </c>
      <c r="R24" s="161"/>
      <c r="S24" s="161">
        <v>1</v>
      </c>
      <c r="T24" s="145"/>
      <c r="U24" s="190"/>
      <c r="V24" s="126">
        <v>3</v>
      </c>
      <c r="W24" s="89">
        <f t="shared" si="4"/>
        <v>2</v>
      </c>
      <c r="X24" s="125">
        <v>9</v>
      </c>
    </row>
    <row r="25" spans="1:23">
      <c r="A25" s="102" t="s">
        <v>25</v>
      </c>
      <c r="B25" s="142">
        <v>0.76</v>
      </c>
      <c r="C25" s="142"/>
      <c r="D25" s="142">
        <f t="shared" si="3"/>
        <v>0.76</v>
      </c>
      <c r="E25" s="142"/>
      <c r="F25" s="142"/>
      <c r="G25" s="142"/>
      <c r="H25" s="142"/>
      <c r="I25" s="142"/>
      <c r="J25" s="142"/>
      <c r="K25" s="142"/>
      <c r="L25" s="142">
        <v>851</v>
      </c>
      <c r="M25" s="142">
        <v>387</v>
      </c>
      <c r="N25" s="142"/>
      <c r="O25" s="142"/>
      <c r="P25" s="142">
        <f t="shared" si="1"/>
        <v>1238</v>
      </c>
      <c r="Q25" s="162">
        <f t="shared" si="2"/>
        <v>0.1238</v>
      </c>
      <c r="R25" s="161"/>
      <c r="S25" s="162">
        <v>0.1</v>
      </c>
      <c r="T25" s="145"/>
      <c r="U25" s="190"/>
      <c r="V25" s="126">
        <v>3.25</v>
      </c>
      <c r="W25" s="89">
        <f t="shared" si="4"/>
        <v>3.15</v>
      </c>
    </row>
    <row r="26" spans="1:23">
      <c r="A26" s="102" t="s">
        <v>26</v>
      </c>
      <c r="B26" s="142">
        <v>0.25</v>
      </c>
      <c r="C26" s="142">
        <v>0.1</v>
      </c>
      <c r="D26" s="142">
        <f t="shared" si="3"/>
        <v>0.35</v>
      </c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>
        <v>20000</v>
      </c>
      <c r="P26" s="142">
        <f t="shared" si="1"/>
        <v>20000</v>
      </c>
      <c r="Q26" s="161">
        <f t="shared" si="2"/>
        <v>2</v>
      </c>
      <c r="R26" s="145">
        <v>0.15</v>
      </c>
      <c r="S26" s="161">
        <v>3</v>
      </c>
      <c r="T26" s="145"/>
      <c r="U26" s="190"/>
      <c r="V26" s="126">
        <v>0.65</v>
      </c>
      <c r="W26" s="89">
        <f t="shared" si="4"/>
        <v>-2.35</v>
      </c>
    </row>
    <row r="27" spans="1:23">
      <c r="A27" s="102" t="s">
        <v>27</v>
      </c>
      <c r="B27" s="142">
        <v>2.79</v>
      </c>
      <c r="C27" s="142"/>
      <c r="D27" s="142">
        <f t="shared" si="3"/>
        <v>2.79</v>
      </c>
      <c r="E27" s="142">
        <v>11441.09</v>
      </c>
      <c r="F27" s="142"/>
      <c r="G27" s="142"/>
      <c r="H27" s="142">
        <v>1900</v>
      </c>
      <c r="I27" s="142"/>
      <c r="J27" s="142"/>
      <c r="K27" s="142">
        <v>900</v>
      </c>
      <c r="L27" s="142"/>
      <c r="M27" s="142">
        <v>1157</v>
      </c>
      <c r="N27" s="142">
        <v>2450</v>
      </c>
      <c r="O27" s="142">
        <f>1590+161+17+683.62</f>
        <v>2451.62</v>
      </c>
      <c r="P27" s="142">
        <f t="shared" si="1"/>
        <v>20299.71</v>
      </c>
      <c r="Q27" s="161">
        <f t="shared" si="2"/>
        <v>2.029971</v>
      </c>
      <c r="R27" s="161"/>
      <c r="S27" s="161">
        <v>3</v>
      </c>
      <c r="T27" s="145"/>
      <c r="U27" s="190"/>
      <c r="V27" s="126">
        <v>3</v>
      </c>
      <c r="W27" s="89">
        <f t="shared" si="4"/>
        <v>0</v>
      </c>
    </row>
    <row r="28" spans="1:23">
      <c r="A28" s="102" t="s">
        <v>28</v>
      </c>
      <c r="B28" s="142">
        <v>1.29</v>
      </c>
      <c r="C28" s="142"/>
      <c r="D28" s="142">
        <f t="shared" si="3"/>
        <v>1.29</v>
      </c>
      <c r="E28" s="142"/>
      <c r="F28" s="142"/>
      <c r="G28" s="142"/>
      <c r="H28" s="142"/>
      <c r="I28" s="142"/>
      <c r="J28" s="142"/>
      <c r="K28" s="142"/>
      <c r="L28" s="142">
        <v>894</v>
      </c>
      <c r="M28" s="142"/>
      <c r="N28" s="142">
        <v>9665</v>
      </c>
      <c r="O28" s="142"/>
      <c r="P28" s="142">
        <f t="shared" si="1"/>
        <v>10559</v>
      </c>
      <c r="Q28" s="161">
        <f t="shared" si="2"/>
        <v>1.0559</v>
      </c>
      <c r="R28" s="161"/>
      <c r="S28" s="161">
        <v>1</v>
      </c>
      <c r="T28" s="145"/>
      <c r="U28" s="190"/>
      <c r="V28" s="126">
        <v>1.5</v>
      </c>
      <c r="W28" s="89">
        <f t="shared" si="4"/>
        <v>0.5</v>
      </c>
    </row>
    <row r="29" spans="1:23">
      <c r="A29" s="102" t="s">
        <v>29</v>
      </c>
      <c r="B29" s="142">
        <v>1.45</v>
      </c>
      <c r="C29" s="142">
        <v>0.97</v>
      </c>
      <c r="D29" s="142">
        <f t="shared" si="3"/>
        <v>2.42</v>
      </c>
      <c r="E29" s="142"/>
      <c r="F29" s="142"/>
      <c r="G29" s="142"/>
      <c r="H29" s="142"/>
      <c r="I29" s="142"/>
      <c r="J29" s="142"/>
      <c r="K29" s="142">
        <v>3500</v>
      </c>
      <c r="L29" s="142"/>
      <c r="M29" s="142">
        <v>4700</v>
      </c>
      <c r="N29" s="142"/>
      <c r="O29" s="142"/>
      <c r="P29" s="142">
        <f t="shared" si="1"/>
        <v>8200</v>
      </c>
      <c r="Q29" s="161">
        <f t="shared" si="2"/>
        <v>0.82</v>
      </c>
      <c r="R29" s="145">
        <v>0.25</v>
      </c>
      <c r="S29" s="161">
        <v>1</v>
      </c>
      <c r="T29" s="145"/>
      <c r="U29" s="190"/>
      <c r="V29" s="126">
        <v>3.5</v>
      </c>
      <c r="W29" s="89">
        <f t="shared" si="4"/>
        <v>2.5</v>
      </c>
    </row>
    <row r="30" ht="28.5" customHeight="1" spans="1:25">
      <c r="A30" s="149" t="s">
        <v>74</v>
      </c>
      <c r="B30" s="142">
        <v>15.55</v>
      </c>
      <c r="C30" s="142"/>
      <c r="D30" s="142">
        <f t="shared" si="3"/>
        <v>15.55</v>
      </c>
      <c r="E30" s="142">
        <v>33509.96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>
        <f t="shared" si="1"/>
        <v>33509.96</v>
      </c>
      <c r="Q30" s="161">
        <v>31</v>
      </c>
      <c r="R30" s="161"/>
      <c r="S30" s="161">
        <v>32</v>
      </c>
      <c r="T30" s="145"/>
      <c r="U30" s="190"/>
      <c r="V30" s="126">
        <v>40</v>
      </c>
      <c r="W30" s="89">
        <f t="shared" si="4"/>
        <v>8</v>
      </c>
      <c r="X30" s="125" t="s">
        <v>84</v>
      </c>
      <c r="Y30" s="125" t="s">
        <v>85</v>
      </c>
    </row>
    <row r="31" s="83" customFormat="1" customHeight="1" spans="1:24">
      <c r="A31" s="102" t="s">
        <v>31</v>
      </c>
      <c r="B31" s="142">
        <v>62.42</v>
      </c>
      <c r="C31" s="142"/>
      <c r="D31" s="142">
        <f t="shared" si="3"/>
        <v>62.42</v>
      </c>
      <c r="E31" s="142"/>
      <c r="F31" s="142"/>
      <c r="G31" s="142"/>
      <c r="H31" s="142">
        <v>27119.96</v>
      </c>
      <c r="I31" s="142"/>
      <c r="J31" s="142">
        <v>239292</v>
      </c>
      <c r="K31" s="142">
        <v>27119.96</v>
      </c>
      <c r="L31" s="142"/>
      <c r="M31" s="142"/>
      <c r="N31" s="142"/>
      <c r="O31" s="142"/>
      <c r="P31" s="142">
        <f t="shared" si="1"/>
        <v>293531.92</v>
      </c>
      <c r="Q31" s="161">
        <f t="shared" ref="Q31:Q36" si="5">P31/10000</f>
        <v>29.353192</v>
      </c>
      <c r="R31" s="161"/>
      <c r="S31" s="161">
        <v>30</v>
      </c>
      <c r="T31" s="145"/>
      <c r="U31" s="96"/>
      <c r="V31" s="89">
        <v>58</v>
      </c>
      <c r="W31" s="89">
        <f t="shared" si="4"/>
        <v>28</v>
      </c>
      <c r="X31" s="83">
        <v>239292</v>
      </c>
    </row>
    <row r="32" spans="1:23">
      <c r="A32" s="102" t="s">
        <v>32</v>
      </c>
      <c r="B32" s="142">
        <v>1.3</v>
      </c>
      <c r="C32" s="142"/>
      <c r="D32" s="142">
        <f t="shared" si="3"/>
        <v>1.3</v>
      </c>
      <c r="E32" s="142">
        <v>9800</v>
      </c>
      <c r="F32" s="142"/>
      <c r="G32" s="142"/>
      <c r="H32" s="142">
        <v>12023.33</v>
      </c>
      <c r="I32" s="142">
        <v>7440</v>
      </c>
      <c r="J32" s="142">
        <v>933.4</v>
      </c>
      <c r="K32" s="142"/>
      <c r="L32" s="142"/>
      <c r="M32" s="142">
        <v>28500</v>
      </c>
      <c r="N32" s="142">
        <v>1.12</v>
      </c>
      <c r="O32" s="142"/>
      <c r="P32" s="142">
        <f t="shared" si="1"/>
        <v>58697.85</v>
      </c>
      <c r="Q32" s="161">
        <f t="shared" si="5"/>
        <v>5.869785</v>
      </c>
      <c r="R32" s="161"/>
      <c r="S32" s="161">
        <v>7</v>
      </c>
      <c r="T32" s="145"/>
      <c r="U32" s="190"/>
      <c r="V32" s="126">
        <v>7</v>
      </c>
      <c r="W32" s="89">
        <f t="shared" si="4"/>
        <v>0</v>
      </c>
    </row>
    <row r="33" spans="1:23">
      <c r="A33" s="102" t="s">
        <v>33</v>
      </c>
      <c r="B33" s="142">
        <v>2.62</v>
      </c>
      <c r="C33" s="142"/>
      <c r="D33" s="142">
        <f t="shared" si="3"/>
        <v>2.62</v>
      </c>
      <c r="E33" s="142"/>
      <c r="F33" s="142"/>
      <c r="G33" s="142"/>
      <c r="H33" s="142">
        <f>1800+2550</f>
        <v>4350</v>
      </c>
      <c r="I33" s="142"/>
      <c r="J33" s="142"/>
      <c r="K33" s="142"/>
      <c r="L33" s="142"/>
      <c r="M33" s="142"/>
      <c r="N33" s="142"/>
      <c r="O33" s="142"/>
      <c r="P33" s="142">
        <f t="shared" si="1"/>
        <v>4350</v>
      </c>
      <c r="Q33" s="162">
        <f t="shared" si="5"/>
        <v>0.435</v>
      </c>
      <c r="R33" s="161"/>
      <c r="S33" s="162">
        <v>0.4</v>
      </c>
      <c r="T33" s="145"/>
      <c r="U33" s="190"/>
      <c r="V33" s="126">
        <v>4</v>
      </c>
      <c r="W33" s="89">
        <f t="shared" si="4"/>
        <v>3.6</v>
      </c>
    </row>
    <row r="34" spans="1:23">
      <c r="A34" s="102" t="s">
        <v>34</v>
      </c>
      <c r="B34" s="142">
        <v>11.99</v>
      </c>
      <c r="C34" s="142"/>
      <c r="D34" s="142">
        <f t="shared" si="3"/>
        <v>11.99</v>
      </c>
      <c r="E34" s="142">
        <v>3903.22</v>
      </c>
      <c r="F34" s="142"/>
      <c r="G34" s="142">
        <v>3533.46</v>
      </c>
      <c r="H34" s="142">
        <v>1000</v>
      </c>
      <c r="I34" s="142">
        <v>950</v>
      </c>
      <c r="J34" s="142">
        <v>1456.38</v>
      </c>
      <c r="K34" s="142">
        <v>4175.27</v>
      </c>
      <c r="L34" s="142">
        <v>5912.04</v>
      </c>
      <c r="M34" s="142">
        <v>4959.51</v>
      </c>
      <c r="N34" s="142">
        <v>29450.63</v>
      </c>
      <c r="O34" s="142">
        <v>8034.72</v>
      </c>
      <c r="P34" s="142">
        <f t="shared" si="1"/>
        <v>63375.23</v>
      </c>
      <c r="Q34" s="161">
        <f t="shared" si="5"/>
        <v>6.337523</v>
      </c>
      <c r="R34" s="161"/>
      <c r="S34" s="161">
        <v>7</v>
      </c>
      <c r="T34" s="145"/>
      <c r="U34" s="190"/>
      <c r="V34" s="126">
        <v>3</v>
      </c>
      <c r="W34" s="89">
        <f t="shared" si="4"/>
        <v>-4</v>
      </c>
    </row>
    <row r="35" spans="1:23">
      <c r="A35" s="102" t="s">
        <v>35</v>
      </c>
      <c r="B35" s="142">
        <v>7.21</v>
      </c>
      <c r="C35" s="142"/>
      <c r="D35" s="142">
        <f t="shared" si="3"/>
        <v>7.21</v>
      </c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>
        <f t="shared" si="1"/>
        <v>0</v>
      </c>
      <c r="Q35" s="161">
        <f t="shared" si="5"/>
        <v>0</v>
      </c>
      <c r="R35" s="161"/>
      <c r="S35" s="161">
        <f>Q35+R35</f>
        <v>0</v>
      </c>
      <c r="T35" s="145"/>
      <c r="U35" s="190"/>
      <c r="V35" s="126">
        <v>0</v>
      </c>
      <c r="W35" s="89">
        <f t="shared" si="4"/>
        <v>0</v>
      </c>
    </row>
    <row r="36" spans="1:23">
      <c r="A36" s="102" t="s">
        <v>36</v>
      </c>
      <c r="B36" s="142">
        <v>7.34</v>
      </c>
      <c r="C36" s="142"/>
      <c r="D36" s="142">
        <f t="shared" si="3"/>
        <v>7.34</v>
      </c>
      <c r="E36" s="142"/>
      <c r="F36" s="142"/>
      <c r="G36" s="142"/>
      <c r="H36" s="142">
        <v>11108.56</v>
      </c>
      <c r="I36" s="142"/>
      <c r="J36" s="142"/>
      <c r="K36" s="142"/>
      <c r="L36" s="142"/>
      <c r="M36" s="142">
        <v>-63.67</v>
      </c>
      <c r="N36" s="142"/>
      <c r="O36" s="142">
        <f>11108.56+430.8</f>
        <v>11539.36</v>
      </c>
      <c r="P36" s="142">
        <f t="shared" si="1"/>
        <v>22584.25</v>
      </c>
      <c r="Q36" s="161">
        <f t="shared" si="5"/>
        <v>2.258425</v>
      </c>
      <c r="R36" s="161"/>
      <c r="S36" s="161">
        <v>3</v>
      </c>
      <c r="T36" s="145"/>
      <c r="U36" s="190"/>
      <c r="V36" s="126">
        <v>12</v>
      </c>
      <c r="W36" s="89">
        <f t="shared" si="4"/>
        <v>9</v>
      </c>
    </row>
    <row r="37" spans="1:24">
      <c r="A37" s="139" t="s">
        <v>37</v>
      </c>
      <c r="B37" s="136">
        <f>SUM(B38:B45)</f>
        <v>27.98</v>
      </c>
      <c r="C37" s="136">
        <f>SUM(C38:C45)</f>
        <v>1.41</v>
      </c>
      <c r="D37" s="136">
        <f t="shared" si="3"/>
        <v>29.39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>
        <f>SUM(P38:P45)</f>
        <v>225115.5</v>
      </c>
      <c r="Q37" s="140">
        <f>SUM(Q38:Q45)</f>
        <v>22.51155</v>
      </c>
      <c r="R37" s="140">
        <f>SUM(R38:R45)</f>
        <v>0</v>
      </c>
      <c r="S37" s="160">
        <v>27.5</v>
      </c>
      <c r="T37" s="164">
        <f>S37-D37</f>
        <v>-1.89</v>
      </c>
      <c r="U37" s="189">
        <f>T37/D37</f>
        <v>-0.0643075876148351</v>
      </c>
      <c r="W37" s="89"/>
      <c r="X37" s="125">
        <f>23.5+353.5</f>
        <v>377</v>
      </c>
    </row>
    <row r="38" spans="1:23">
      <c r="A38" s="102" t="s">
        <v>38</v>
      </c>
      <c r="B38" s="142">
        <v>1.3</v>
      </c>
      <c r="C38" s="142">
        <v>1.41</v>
      </c>
      <c r="D38" s="142">
        <f t="shared" si="3"/>
        <v>2.71</v>
      </c>
      <c r="E38" s="142"/>
      <c r="F38" s="142"/>
      <c r="G38" s="142"/>
      <c r="H38" s="142"/>
      <c r="I38" s="142"/>
      <c r="J38" s="142"/>
      <c r="K38" s="142">
        <v>8550</v>
      </c>
      <c r="L38" s="142"/>
      <c r="M38" s="142"/>
      <c r="N38" s="142"/>
      <c r="O38" s="142"/>
      <c r="P38" s="142">
        <f t="shared" ref="P38:P45" si="6">SUM(E38:O38)</f>
        <v>8550</v>
      </c>
      <c r="Q38" s="161">
        <f t="shared" ref="Q38:Q45" si="7">P38/10000</f>
        <v>0.855</v>
      </c>
      <c r="R38" s="161"/>
      <c r="S38" s="161">
        <v>1</v>
      </c>
      <c r="T38" s="145"/>
      <c r="U38" s="190"/>
      <c r="V38" s="126">
        <v>6</v>
      </c>
      <c r="W38" s="89">
        <f t="shared" ref="W38:W45" si="8">V38-S38</f>
        <v>5</v>
      </c>
    </row>
    <row r="39" spans="1:23">
      <c r="A39" s="102" t="s">
        <v>39</v>
      </c>
      <c r="B39" s="142">
        <v>16.03</v>
      </c>
      <c r="C39" s="142"/>
      <c r="D39" s="142">
        <f t="shared" si="3"/>
        <v>16.03</v>
      </c>
      <c r="E39" s="142">
        <v>20000</v>
      </c>
      <c r="F39" s="142"/>
      <c r="G39" s="142"/>
      <c r="H39" s="142">
        <v>75000</v>
      </c>
      <c r="I39" s="142">
        <v>550</v>
      </c>
      <c r="J39" s="142">
        <v>500</v>
      </c>
      <c r="K39" s="142">
        <v>16800</v>
      </c>
      <c r="L39" s="142"/>
      <c r="M39" s="142">
        <v>4780</v>
      </c>
      <c r="N39" s="142">
        <f>10800+4030</f>
        <v>14830</v>
      </c>
      <c r="O39" s="142">
        <f>15250+10205.5</f>
        <v>25455.5</v>
      </c>
      <c r="P39" s="142">
        <f t="shared" si="6"/>
        <v>157915.5</v>
      </c>
      <c r="Q39" s="161">
        <f t="shared" si="7"/>
        <v>15.79155</v>
      </c>
      <c r="R39" s="161"/>
      <c r="S39" s="161">
        <v>20</v>
      </c>
      <c r="T39" s="145"/>
      <c r="U39" s="190"/>
      <c r="V39" s="126">
        <v>31</v>
      </c>
      <c r="W39" s="89">
        <f t="shared" si="8"/>
        <v>11</v>
      </c>
    </row>
    <row r="40" spans="1:23">
      <c r="A40" s="102" t="s">
        <v>40</v>
      </c>
      <c r="B40" s="142">
        <v>10.37</v>
      </c>
      <c r="C40" s="142"/>
      <c r="D40" s="142">
        <f t="shared" si="3"/>
        <v>10.37</v>
      </c>
      <c r="E40" s="142">
        <v>5700</v>
      </c>
      <c r="F40" s="142">
        <v>2600</v>
      </c>
      <c r="G40" s="142">
        <v>4000</v>
      </c>
      <c r="H40" s="142">
        <v>650</v>
      </c>
      <c r="I40" s="142">
        <v>2000</v>
      </c>
      <c r="J40" s="142"/>
      <c r="K40" s="142">
        <v>2000</v>
      </c>
      <c r="L40" s="142"/>
      <c r="M40" s="142">
        <v>3200</v>
      </c>
      <c r="N40" s="142"/>
      <c r="O40" s="142">
        <v>3300</v>
      </c>
      <c r="P40" s="142">
        <f t="shared" si="6"/>
        <v>23450</v>
      </c>
      <c r="Q40" s="161">
        <f t="shared" si="7"/>
        <v>2.345</v>
      </c>
      <c r="R40" s="161"/>
      <c r="S40" s="161">
        <v>3</v>
      </c>
      <c r="T40" s="145"/>
      <c r="U40" s="190"/>
      <c r="V40" s="126">
        <v>3</v>
      </c>
      <c r="W40" s="89">
        <f t="shared" si="8"/>
        <v>0</v>
      </c>
    </row>
    <row r="41" spans="1:23">
      <c r="A41" s="102" t="s">
        <v>41</v>
      </c>
      <c r="B41" s="142">
        <v>0.28</v>
      </c>
      <c r="C41" s="142"/>
      <c r="D41" s="142">
        <f t="shared" si="3"/>
        <v>0.28</v>
      </c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>
        <f t="shared" si="6"/>
        <v>0</v>
      </c>
      <c r="Q41" s="161">
        <f t="shared" si="7"/>
        <v>0</v>
      </c>
      <c r="R41" s="161"/>
      <c r="S41" s="161">
        <v>0</v>
      </c>
      <c r="T41" s="145"/>
      <c r="U41" s="190"/>
      <c r="V41" s="126">
        <v>2</v>
      </c>
      <c r="W41" s="89">
        <f t="shared" si="8"/>
        <v>2</v>
      </c>
    </row>
    <row r="42" spans="1:23">
      <c r="A42" s="102" t="s">
        <v>42</v>
      </c>
      <c r="B42" s="142"/>
      <c r="C42" s="142"/>
      <c r="D42" s="142">
        <f t="shared" si="3"/>
        <v>0</v>
      </c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>
        <f t="shared" si="6"/>
        <v>0</v>
      </c>
      <c r="Q42" s="161">
        <f t="shared" si="7"/>
        <v>0</v>
      </c>
      <c r="R42" s="161"/>
      <c r="S42" s="161">
        <v>0</v>
      </c>
      <c r="T42" s="145"/>
      <c r="U42" s="190"/>
      <c r="V42" s="126">
        <v>4</v>
      </c>
      <c r="W42" s="89">
        <f t="shared" si="8"/>
        <v>4</v>
      </c>
    </row>
    <row r="43" spans="1:23">
      <c r="A43" s="102" t="s">
        <v>44</v>
      </c>
      <c r="B43" s="142"/>
      <c r="C43" s="142"/>
      <c r="D43" s="142">
        <f t="shared" si="3"/>
        <v>0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>
        <f t="shared" si="6"/>
        <v>0</v>
      </c>
      <c r="Q43" s="161">
        <f t="shared" si="7"/>
        <v>0</v>
      </c>
      <c r="R43" s="161"/>
      <c r="S43" s="161">
        <v>0</v>
      </c>
      <c r="T43" s="145"/>
      <c r="U43" s="190"/>
      <c r="V43" s="126">
        <v>10</v>
      </c>
      <c r="W43" s="89">
        <f t="shared" si="8"/>
        <v>10</v>
      </c>
    </row>
    <row r="44" spans="1:23">
      <c r="A44" s="102" t="s">
        <v>45</v>
      </c>
      <c r="B44" s="142"/>
      <c r="C44" s="142"/>
      <c r="D44" s="142">
        <f t="shared" si="3"/>
        <v>0</v>
      </c>
      <c r="E44" s="142"/>
      <c r="F44" s="142"/>
      <c r="G44" s="142"/>
      <c r="H44" s="142"/>
      <c r="I44" s="142">
        <v>30000</v>
      </c>
      <c r="J44" s="142"/>
      <c r="K44" s="142"/>
      <c r="L44" s="142"/>
      <c r="M44" s="142"/>
      <c r="N44" s="142"/>
      <c r="O44" s="142">
        <v>3000</v>
      </c>
      <c r="P44" s="142">
        <f t="shared" si="6"/>
        <v>33000</v>
      </c>
      <c r="Q44" s="161">
        <f t="shared" si="7"/>
        <v>3.3</v>
      </c>
      <c r="R44" s="161"/>
      <c r="S44" s="162">
        <v>3.5</v>
      </c>
      <c r="T44" s="145"/>
      <c r="U44" s="190"/>
      <c r="V44" s="126">
        <v>13</v>
      </c>
      <c r="W44" s="89">
        <f t="shared" si="8"/>
        <v>9.5</v>
      </c>
    </row>
    <row r="45" spans="1:23">
      <c r="A45" s="102" t="s">
        <v>46</v>
      </c>
      <c r="B45" s="142"/>
      <c r="C45" s="142"/>
      <c r="D45" s="142">
        <f t="shared" si="3"/>
        <v>0</v>
      </c>
      <c r="E45" s="142"/>
      <c r="F45" s="142"/>
      <c r="G45" s="142"/>
      <c r="H45" s="142"/>
      <c r="I45" s="142"/>
      <c r="J45" s="142">
        <v>2200</v>
      </c>
      <c r="K45" s="142"/>
      <c r="L45" s="142"/>
      <c r="M45" s="142"/>
      <c r="N45" s="142"/>
      <c r="O45" s="142"/>
      <c r="P45" s="142">
        <f t="shared" si="6"/>
        <v>2200</v>
      </c>
      <c r="Q45" s="161">
        <f t="shared" si="7"/>
        <v>0.22</v>
      </c>
      <c r="R45" s="161"/>
      <c r="S45" s="161">
        <v>0</v>
      </c>
      <c r="T45" s="145"/>
      <c r="U45" s="190"/>
      <c r="V45" s="126">
        <v>3</v>
      </c>
      <c r="W45" s="89">
        <f t="shared" si="8"/>
        <v>3</v>
      </c>
    </row>
    <row r="46" ht="14.25" spans="1:21">
      <c r="A46" s="139" t="s">
        <v>47</v>
      </c>
      <c r="B46" s="136">
        <f>B5-B10</f>
        <v>0.580000000000041</v>
      </c>
      <c r="C46" s="136">
        <f>C5-C10</f>
        <v>20.87</v>
      </c>
      <c r="D46" s="136">
        <f t="shared" si="3"/>
        <v>21.45</v>
      </c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40">
        <f>Q5-Q10</f>
        <v>15.676769</v>
      </c>
      <c r="R46" s="140">
        <f>R5-R10</f>
        <v>-6.79</v>
      </c>
      <c r="S46" s="166">
        <f>S5-S10</f>
        <v>6</v>
      </c>
      <c r="T46" s="164">
        <f>S46-D46</f>
        <v>-15.45</v>
      </c>
      <c r="U46" s="189">
        <f>T46/D46</f>
        <v>-0.720279720279721</v>
      </c>
    </row>
    <row r="47" ht="14.25" spans="1:21">
      <c r="A47" s="139" t="s">
        <v>48</v>
      </c>
      <c r="B47" s="136">
        <f>B4+B46</f>
        <v>304.28</v>
      </c>
      <c r="C47" s="136">
        <f>C4+C46</f>
        <v>152</v>
      </c>
      <c r="D47" s="136">
        <f t="shared" si="3"/>
        <v>456.28</v>
      </c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40">
        <f>Q4+Q46</f>
        <v>319.956769</v>
      </c>
      <c r="R47" s="140">
        <f>R4+R46</f>
        <v>145.21</v>
      </c>
      <c r="S47" s="166">
        <f>S4+S46</f>
        <v>462.28</v>
      </c>
      <c r="T47" s="164">
        <f>S47-D47</f>
        <v>5.99999999999994</v>
      </c>
      <c r="U47" s="189">
        <f>T47/D47</f>
        <v>0.0131498202857893</v>
      </c>
    </row>
    <row r="49" ht="36.75" customHeight="1" spans="1:19">
      <c r="A49" s="182" t="s">
        <v>88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</row>
    <row r="50" spans="17:19">
      <c r="Q50" s="127">
        <v>291</v>
      </c>
      <c r="R50" s="127">
        <v>171</v>
      </c>
      <c r="S50" s="127">
        <f>SUM(Q50:R50)</f>
        <v>462</v>
      </c>
    </row>
    <row r="52" spans="19:19">
      <c r="S52" s="180">
        <f>S47-S50</f>
        <v>0.279999999999973</v>
      </c>
    </row>
    <row r="54" spans="17:17">
      <c r="Q54" s="127">
        <f>320-291</f>
        <v>29</v>
      </c>
    </row>
  </sheetData>
  <mergeCells count="2">
    <mergeCell ref="A1:U1"/>
    <mergeCell ref="A49:S49"/>
  </mergeCells>
  <pageMargins left="0.699912516150888" right="0.699912516150888" top="0.74990626395218" bottom="0.74990626395218" header="0.299962510274151" footer="0.299962510274151"/>
  <pageSetup paperSize="9" scale="84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6"/>
  <sheetViews>
    <sheetView workbookViewId="0">
      <pane xSplit="1" ySplit="1" topLeftCell="L2" activePane="bottomRight" state="frozen"/>
      <selection/>
      <selection pane="topRight"/>
      <selection pane="bottomLeft"/>
      <selection pane="bottomRight" activeCell="A29" sqref="A29"/>
    </sheetView>
  </sheetViews>
  <sheetFormatPr defaultColWidth="9" defaultRowHeight="15"/>
  <cols>
    <col min="1" max="1" width="42.625" style="125" customWidth="1"/>
    <col min="2" max="4" width="16.75" style="126" customWidth="1"/>
    <col min="5" max="5" width="18.625" style="127" customWidth="1"/>
    <col min="6" max="6" width="18.625" style="128" customWidth="1"/>
    <col min="7" max="9" width="18.625" style="125" customWidth="1"/>
    <col min="10" max="10" width="12.25" style="127" customWidth="1"/>
    <col min="11" max="11" width="18.875" style="127" customWidth="1"/>
    <col min="12" max="12" width="50.625" style="127" customWidth="1"/>
    <col min="13" max="13" width="36" style="127" customWidth="1"/>
    <col min="14" max="14" width="36.875" style="126" customWidth="1"/>
    <col min="15" max="15" width="23.25" style="126" customWidth="1"/>
    <col min="16" max="16" width="19" style="125" customWidth="1"/>
    <col min="17" max="21" width="8.5" style="125" customWidth="1"/>
    <col min="22" max="16384" width="9" style="125"/>
  </cols>
  <sheetData>
    <row r="1" ht="28.5" customHeight="1" spans="1:13">
      <c r="A1" s="168" t="s">
        <v>49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ht="24" customHeight="1" spans="1:15">
      <c r="A2" s="130"/>
      <c r="B2" s="131"/>
      <c r="C2" s="131"/>
      <c r="D2" s="132" t="s">
        <v>89</v>
      </c>
      <c r="E2" s="133" t="s">
        <v>90</v>
      </c>
      <c r="F2" s="134" t="s">
        <v>91</v>
      </c>
      <c r="G2" s="135"/>
      <c r="H2" s="135"/>
      <c r="I2" s="132" t="s">
        <v>89</v>
      </c>
      <c r="J2" s="133" t="s">
        <v>90</v>
      </c>
      <c r="K2" s="134" t="s">
        <v>91</v>
      </c>
      <c r="L2" s="156" t="s">
        <v>1</v>
      </c>
      <c r="M2" s="134"/>
      <c r="N2" s="176" t="s">
        <v>86</v>
      </c>
      <c r="O2" s="176" t="s">
        <v>87</v>
      </c>
    </row>
    <row r="3" ht="28.5" customHeight="1" spans="1:13">
      <c r="A3" s="136" t="s">
        <v>2</v>
      </c>
      <c r="B3" s="136" t="s">
        <v>92</v>
      </c>
      <c r="C3" s="136" t="s">
        <v>93</v>
      </c>
      <c r="D3" s="137" t="s">
        <v>63</v>
      </c>
      <c r="E3" s="137" t="s">
        <v>63</v>
      </c>
      <c r="F3" s="137" t="s">
        <v>63</v>
      </c>
      <c r="G3" s="138" t="s">
        <v>94</v>
      </c>
      <c r="H3" s="138" t="s">
        <v>95</v>
      </c>
      <c r="I3" s="158" t="s">
        <v>64</v>
      </c>
      <c r="J3" s="158" t="s">
        <v>64</v>
      </c>
      <c r="K3" s="158" t="s">
        <v>64</v>
      </c>
      <c r="L3" s="158" t="s">
        <v>96</v>
      </c>
      <c r="M3" s="158" t="s">
        <v>97</v>
      </c>
    </row>
    <row r="4" ht="14.25" spans="1:13">
      <c r="A4" s="139" t="s">
        <v>11</v>
      </c>
      <c r="B4" s="136"/>
      <c r="C4" s="136"/>
      <c r="D4" s="136"/>
      <c r="E4" s="166">
        <v>304.28</v>
      </c>
      <c r="F4" s="166">
        <v>304</v>
      </c>
      <c r="G4" s="164"/>
      <c r="H4" s="164"/>
      <c r="I4" s="164"/>
      <c r="J4" s="166">
        <v>152</v>
      </c>
      <c r="K4" s="166">
        <v>152</v>
      </c>
      <c r="L4" s="166">
        <f>F4+K4</f>
        <v>456</v>
      </c>
      <c r="M4" s="166">
        <f>L4</f>
        <v>456</v>
      </c>
    </row>
    <row r="5" ht="14.25" spans="1:13">
      <c r="A5" s="139" t="s">
        <v>12</v>
      </c>
      <c r="B5" s="136">
        <f>SUM(B6:B9)</f>
        <v>993621.49</v>
      </c>
      <c r="C5" s="136">
        <f>SUM(C6:C9)</f>
        <v>2508261.7</v>
      </c>
      <c r="D5" s="136">
        <f t="shared" ref="D5:D16" si="0">B5+C5</f>
        <v>3501883.19</v>
      </c>
      <c r="E5" s="140">
        <f t="shared" ref="E5:E49" si="1">D5/10000</f>
        <v>350.188319</v>
      </c>
      <c r="F5" s="141">
        <v>348.6</v>
      </c>
      <c r="G5" s="136"/>
      <c r="H5" s="136"/>
      <c r="I5" s="136"/>
      <c r="J5" s="140">
        <f>SUM(J6:J9)</f>
        <v>53.31868</v>
      </c>
      <c r="K5" s="140">
        <f>SUM(K6:K9)</f>
        <v>53</v>
      </c>
      <c r="L5" s="160">
        <v>401.6</v>
      </c>
      <c r="M5" s="160">
        <f>SUM(M6:M9)</f>
        <v>401.6</v>
      </c>
    </row>
    <row r="6" customHeight="1" spans="1:13">
      <c r="A6" s="102" t="s">
        <v>13</v>
      </c>
      <c r="B6" s="142"/>
      <c r="C6" s="142">
        <v>2506000</v>
      </c>
      <c r="D6" s="142">
        <f t="shared" si="0"/>
        <v>2506000</v>
      </c>
      <c r="E6" s="143">
        <f t="shared" si="1"/>
        <v>250.6</v>
      </c>
      <c r="F6" s="144">
        <v>250.6</v>
      </c>
      <c r="G6" s="145"/>
      <c r="H6" s="145">
        <v>350000</v>
      </c>
      <c r="I6" s="145">
        <f t="shared" ref="I6:I51" si="2">G6+H6</f>
        <v>350000</v>
      </c>
      <c r="J6" s="161">
        <f t="shared" ref="J6:J13" si="3">I6/10000</f>
        <v>35</v>
      </c>
      <c r="K6" s="161">
        <v>35</v>
      </c>
      <c r="L6" s="162">
        <f>F6+K6</f>
        <v>285.6</v>
      </c>
      <c r="M6" s="162">
        <v>285.6</v>
      </c>
    </row>
    <row r="7" customHeight="1" spans="1:13">
      <c r="A7" s="102" t="s">
        <v>14</v>
      </c>
      <c r="B7" s="142">
        <v>4714.27</v>
      </c>
      <c r="C7" s="142">
        <v>801.7</v>
      </c>
      <c r="D7" s="142">
        <f t="shared" si="0"/>
        <v>5515.97</v>
      </c>
      <c r="E7" s="143">
        <f t="shared" si="1"/>
        <v>0.551597</v>
      </c>
      <c r="F7" s="144">
        <v>0.5</v>
      </c>
      <c r="G7" s="145">
        <v>3700.76</v>
      </c>
      <c r="H7" s="145">
        <v>1146.6</v>
      </c>
      <c r="I7" s="145">
        <f t="shared" si="2"/>
        <v>4847.36</v>
      </c>
      <c r="J7" s="161">
        <f t="shared" si="3"/>
        <v>0.484736</v>
      </c>
      <c r="K7" s="161">
        <v>0</v>
      </c>
      <c r="L7" s="161">
        <f>F7+K7</f>
        <v>0.5</v>
      </c>
      <c r="M7" s="161">
        <f>L7</f>
        <v>0.5</v>
      </c>
    </row>
    <row r="8" customHeight="1" spans="1:13">
      <c r="A8" s="102" t="s">
        <v>15</v>
      </c>
      <c r="B8" s="142">
        <v>490000</v>
      </c>
      <c r="C8" s="142"/>
      <c r="D8" s="142">
        <f t="shared" si="0"/>
        <v>490000</v>
      </c>
      <c r="E8" s="143">
        <f t="shared" si="1"/>
        <v>49</v>
      </c>
      <c r="F8" s="144">
        <v>47.5</v>
      </c>
      <c r="G8" s="145"/>
      <c r="H8" s="145"/>
      <c r="I8" s="145">
        <f t="shared" si="2"/>
        <v>0</v>
      </c>
      <c r="J8" s="161">
        <f t="shared" si="3"/>
        <v>0</v>
      </c>
      <c r="K8" s="161">
        <v>0</v>
      </c>
      <c r="L8" s="162">
        <v>47.5</v>
      </c>
      <c r="M8" s="162">
        <v>47.5</v>
      </c>
    </row>
    <row r="9" s="83" customFormat="1" ht="28.5" customHeight="1" spans="1:15">
      <c r="A9" s="169" t="s">
        <v>16</v>
      </c>
      <c r="B9" s="150">
        <f>B10+B11+B13</f>
        <v>498907.22</v>
      </c>
      <c r="C9" s="150">
        <v>1460</v>
      </c>
      <c r="D9" s="142">
        <f t="shared" si="0"/>
        <v>500367.22</v>
      </c>
      <c r="E9" s="143">
        <f t="shared" si="1"/>
        <v>50.036722</v>
      </c>
      <c r="F9" s="143">
        <v>50</v>
      </c>
      <c r="G9" s="145">
        <v>178339.44</v>
      </c>
      <c r="H9" s="145"/>
      <c r="I9" s="145">
        <f t="shared" si="2"/>
        <v>178339.44</v>
      </c>
      <c r="J9" s="161">
        <f t="shared" si="3"/>
        <v>17.833944</v>
      </c>
      <c r="K9" s="161">
        <v>18</v>
      </c>
      <c r="L9" s="161">
        <f>F9+K9</f>
        <v>68</v>
      </c>
      <c r="M9" s="161">
        <f>L9</f>
        <v>68</v>
      </c>
      <c r="N9" s="89"/>
      <c r="O9" s="89"/>
    </row>
    <row r="10" s="83" customFormat="1" ht="28.5" customHeight="1" spans="1:15">
      <c r="A10" s="170" t="s">
        <v>98</v>
      </c>
      <c r="B10" s="171">
        <v>141336.48</v>
      </c>
      <c r="C10" s="171"/>
      <c r="D10" s="171">
        <f t="shared" si="0"/>
        <v>141336.48</v>
      </c>
      <c r="E10" s="171">
        <f t="shared" si="1"/>
        <v>14.133648</v>
      </c>
      <c r="F10" s="171">
        <v>14</v>
      </c>
      <c r="G10" s="171"/>
      <c r="H10" s="171"/>
      <c r="I10" s="171">
        <f t="shared" si="2"/>
        <v>0</v>
      </c>
      <c r="J10" s="171">
        <f t="shared" si="3"/>
        <v>0</v>
      </c>
      <c r="K10" s="171"/>
      <c r="L10" s="161">
        <f>F10+K10</f>
        <v>14</v>
      </c>
      <c r="M10" s="177">
        <f>L10</f>
        <v>14</v>
      </c>
      <c r="N10" s="89"/>
      <c r="O10" s="89"/>
    </row>
    <row r="11" s="83" customFormat="1" ht="28.5" customHeight="1" spans="1:15">
      <c r="A11" s="170" t="s">
        <v>99</v>
      </c>
      <c r="B11" s="171">
        <v>330570.74</v>
      </c>
      <c r="C11" s="171"/>
      <c r="D11" s="171">
        <f t="shared" si="0"/>
        <v>330570.74</v>
      </c>
      <c r="E11" s="171">
        <f t="shared" si="1"/>
        <v>33.057074</v>
      </c>
      <c r="F11" s="171">
        <v>33</v>
      </c>
      <c r="G11" s="171"/>
      <c r="H11" s="171"/>
      <c r="I11" s="171">
        <f t="shared" si="2"/>
        <v>0</v>
      </c>
      <c r="J11" s="171">
        <f t="shared" si="3"/>
        <v>0</v>
      </c>
      <c r="K11" s="171"/>
      <c r="L11" s="161">
        <f>F11+K11</f>
        <v>33</v>
      </c>
      <c r="M11" s="177">
        <f>L11</f>
        <v>33</v>
      </c>
      <c r="N11" s="89"/>
      <c r="O11" s="89"/>
    </row>
    <row r="12" s="83" customFormat="1" ht="28.5" customHeight="1" spans="1:15">
      <c r="A12" s="170" t="s">
        <v>100</v>
      </c>
      <c r="B12" s="171"/>
      <c r="C12" s="171"/>
      <c r="D12" s="171">
        <f t="shared" si="0"/>
        <v>0</v>
      </c>
      <c r="E12" s="171">
        <f t="shared" si="1"/>
        <v>0</v>
      </c>
      <c r="F12" s="171">
        <v>0</v>
      </c>
      <c r="G12" s="171">
        <v>178339.44</v>
      </c>
      <c r="H12" s="171"/>
      <c r="I12" s="171">
        <f t="shared" si="2"/>
        <v>178339.44</v>
      </c>
      <c r="J12" s="171">
        <f t="shared" si="3"/>
        <v>17.833944</v>
      </c>
      <c r="K12" s="171">
        <v>18</v>
      </c>
      <c r="L12" s="161">
        <f>F12+K12</f>
        <v>18</v>
      </c>
      <c r="M12" s="177">
        <f>L12</f>
        <v>18</v>
      </c>
      <c r="N12" s="89"/>
      <c r="O12" s="89"/>
    </row>
    <row r="13" s="83" customFormat="1" ht="28.5" customHeight="1" spans="1:15">
      <c r="A13" s="172" t="s">
        <v>101</v>
      </c>
      <c r="B13" s="171">
        <v>27000</v>
      </c>
      <c r="C13" s="171">
        <v>1460</v>
      </c>
      <c r="D13" s="171">
        <f t="shared" si="0"/>
        <v>28460</v>
      </c>
      <c r="E13" s="171">
        <f t="shared" si="1"/>
        <v>2.846</v>
      </c>
      <c r="F13" s="171">
        <v>3</v>
      </c>
      <c r="G13" s="171"/>
      <c r="H13" s="171"/>
      <c r="I13" s="171">
        <f t="shared" si="2"/>
        <v>0</v>
      </c>
      <c r="J13" s="171">
        <f t="shared" si="3"/>
        <v>0</v>
      </c>
      <c r="K13" s="171"/>
      <c r="L13" s="161">
        <f>F13+K13</f>
        <v>3</v>
      </c>
      <c r="M13" s="178">
        <f>L13</f>
        <v>3</v>
      </c>
      <c r="N13" s="89"/>
      <c r="O13" s="89"/>
    </row>
    <row r="14" s="124" customFormat="1" customHeight="1" spans="1:15">
      <c r="A14" s="139" t="s">
        <v>17</v>
      </c>
      <c r="B14" s="136">
        <f>B15+B41</f>
        <v>3258235.05</v>
      </c>
      <c r="C14" s="136">
        <f>C15+C41</f>
        <v>230786.98</v>
      </c>
      <c r="D14" s="136">
        <f t="shared" si="0"/>
        <v>3489022.03</v>
      </c>
      <c r="E14" s="140">
        <f t="shared" si="1"/>
        <v>348.902203</v>
      </c>
      <c r="F14" s="146">
        <f>F15+F41</f>
        <v>361.6</v>
      </c>
      <c r="G14" s="136"/>
      <c r="H14" s="136"/>
      <c r="I14" s="164">
        <f t="shared" si="2"/>
        <v>0</v>
      </c>
      <c r="J14" s="140">
        <f>J15+J41</f>
        <v>32.629644</v>
      </c>
      <c r="K14" s="140">
        <f>K15+K41</f>
        <v>32</v>
      </c>
      <c r="L14" s="146">
        <f>L15+L41</f>
        <v>393.6</v>
      </c>
      <c r="M14" s="146">
        <f>M15+M41</f>
        <v>395.6</v>
      </c>
      <c r="N14" s="179"/>
      <c r="O14" s="179"/>
    </row>
    <row r="15" s="124" customFormat="1" customHeight="1" spans="1:15">
      <c r="A15" s="139" t="s">
        <v>18</v>
      </c>
      <c r="B15" s="136">
        <f>B16+SUM(B24:B40)</f>
        <v>3064875.05</v>
      </c>
      <c r="C15" s="136">
        <f>C16+SUM(C24:C40)</f>
        <v>209236.98</v>
      </c>
      <c r="D15" s="136">
        <f t="shared" si="0"/>
        <v>3274112.03</v>
      </c>
      <c r="E15" s="140">
        <f t="shared" si="1"/>
        <v>327.411203</v>
      </c>
      <c r="F15" s="146">
        <f>SUM(F16:F40)</f>
        <v>337.6</v>
      </c>
      <c r="G15" s="136"/>
      <c r="H15" s="136"/>
      <c r="I15" s="164">
        <f t="shared" si="2"/>
        <v>0</v>
      </c>
      <c r="J15" s="140">
        <f>SUM(J16:J40)</f>
        <v>32.629644</v>
      </c>
      <c r="K15" s="140">
        <f>SUM(K16:K40)</f>
        <v>32</v>
      </c>
      <c r="L15" s="146">
        <f>SUM(L16:L40)</f>
        <v>369.6</v>
      </c>
      <c r="M15" s="146">
        <f>SUM(M16:M40)</f>
        <v>371.6</v>
      </c>
      <c r="N15" s="179"/>
      <c r="O15" s="179"/>
    </row>
    <row r="16" s="83" customFormat="1" customHeight="1" spans="1:18">
      <c r="A16" s="181" t="s">
        <v>19</v>
      </c>
      <c r="B16" s="147">
        <f>1562415.52-14271.84</f>
        <v>1548143.68</v>
      </c>
      <c r="C16" s="142">
        <f>198427.9+4176.6-11108.56</f>
        <v>191495.94</v>
      </c>
      <c r="D16" s="142">
        <f t="shared" si="0"/>
        <v>1739639.62</v>
      </c>
      <c r="E16" s="143">
        <f t="shared" si="1"/>
        <v>173.963962</v>
      </c>
      <c r="F16" s="152">
        <v>177</v>
      </c>
      <c r="G16" s="145">
        <v>159448.19</v>
      </c>
      <c r="H16" s="145">
        <v>74900.41</v>
      </c>
      <c r="I16" s="145">
        <f t="shared" si="2"/>
        <v>234348.6</v>
      </c>
      <c r="J16" s="161">
        <f t="shared" ref="J16:J49" si="4">I16/10000</f>
        <v>23.43486</v>
      </c>
      <c r="K16" s="161">
        <v>24</v>
      </c>
      <c r="L16" s="161">
        <f t="shared" ref="L16:L28" si="5">F16+K16</f>
        <v>201</v>
      </c>
      <c r="M16" s="152">
        <v>225</v>
      </c>
      <c r="N16" s="89">
        <v>264.8</v>
      </c>
      <c r="O16" s="89">
        <f>N16-M16</f>
        <v>39.8</v>
      </c>
      <c r="P16" s="101" t="s">
        <v>76</v>
      </c>
      <c r="R16" s="101" t="s">
        <v>77</v>
      </c>
    </row>
    <row r="17" s="83" customFormat="1" ht="18.75" customHeight="1" spans="1:18">
      <c r="A17" s="170" t="s">
        <v>66</v>
      </c>
      <c r="B17" s="173"/>
      <c r="C17" s="173"/>
      <c r="D17" s="173"/>
      <c r="E17" s="173">
        <f t="shared" si="1"/>
        <v>0</v>
      </c>
      <c r="F17" s="173"/>
      <c r="G17" s="174"/>
      <c r="H17" s="171"/>
      <c r="I17" s="171">
        <f t="shared" si="2"/>
        <v>0</v>
      </c>
      <c r="J17" s="171">
        <f t="shared" si="4"/>
        <v>0</v>
      </c>
      <c r="K17" s="171"/>
      <c r="L17" s="161">
        <f t="shared" si="5"/>
        <v>0</v>
      </c>
      <c r="M17" s="161">
        <f t="shared" ref="M17:M23" si="6">L17</f>
        <v>0</v>
      </c>
      <c r="N17" s="89"/>
      <c r="O17" s="89"/>
      <c r="P17" s="83">
        <v>116</v>
      </c>
      <c r="R17" s="83">
        <v>53</v>
      </c>
    </row>
    <row r="18" s="83" customFormat="1" ht="18.75" customHeight="1" spans="1:15">
      <c r="A18" s="170" t="s">
        <v>67</v>
      </c>
      <c r="B18" s="173"/>
      <c r="C18" s="173"/>
      <c r="D18" s="173"/>
      <c r="E18" s="173">
        <f t="shared" si="1"/>
        <v>0</v>
      </c>
      <c r="F18" s="173"/>
      <c r="G18" s="174"/>
      <c r="H18" s="171"/>
      <c r="I18" s="171">
        <f t="shared" si="2"/>
        <v>0</v>
      </c>
      <c r="J18" s="171">
        <f t="shared" si="4"/>
        <v>0</v>
      </c>
      <c r="K18" s="171"/>
      <c r="L18" s="161">
        <f t="shared" si="5"/>
        <v>0</v>
      </c>
      <c r="M18" s="161">
        <f t="shared" si="6"/>
        <v>0</v>
      </c>
      <c r="N18" s="89"/>
      <c r="O18" s="89"/>
    </row>
    <row r="19" s="83" customFormat="1" ht="18.75" customHeight="1" spans="1:18">
      <c r="A19" s="170" t="s">
        <v>68</v>
      </c>
      <c r="B19" s="173"/>
      <c r="C19" s="173"/>
      <c r="D19" s="173"/>
      <c r="E19" s="173">
        <f t="shared" si="1"/>
        <v>0</v>
      </c>
      <c r="F19" s="173"/>
      <c r="G19" s="174"/>
      <c r="H19" s="171"/>
      <c r="I19" s="171">
        <f t="shared" si="2"/>
        <v>0</v>
      </c>
      <c r="J19" s="171">
        <f t="shared" si="4"/>
        <v>0</v>
      </c>
      <c r="K19" s="171"/>
      <c r="L19" s="161">
        <f t="shared" si="5"/>
        <v>0</v>
      </c>
      <c r="M19" s="161">
        <f t="shared" si="6"/>
        <v>0</v>
      </c>
      <c r="N19" s="89"/>
      <c r="O19" s="89"/>
      <c r="P19" s="101" t="s">
        <v>78</v>
      </c>
      <c r="R19" s="101" t="s">
        <v>79</v>
      </c>
    </row>
    <row r="20" s="83" customFormat="1" ht="18.75" customHeight="1" spans="1:18">
      <c r="A20" s="170" t="s">
        <v>69</v>
      </c>
      <c r="B20" s="173"/>
      <c r="C20" s="173"/>
      <c r="D20" s="173"/>
      <c r="E20" s="173">
        <f t="shared" si="1"/>
        <v>0</v>
      </c>
      <c r="F20" s="173"/>
      <c r="G20" s="174"/>
      <c r="H20" s="171"/>
      <c r="I20" s="171">
        <f t="shared" si="2"/>
        <v>0</v>
      </c>
      <c r="J20" s="171">
        <f t="shared" si="4"/>
        <v>0</v>
      </c>
      <c r="K20" s="171"/>
      <c r="L20" s="161">
        <f t="shared" si="5"/>
        <v>0</v>
      </c>
      <c r="M20" s="161">
        <f t="shared" si="6"/>
        <v>0</v>
      </c>
      <c r="N20" s="89"/>
      <c r="O20" s="89"/>
      <c r="P20" s="83">
        <v>18.3</v>
      </c>
      <c r="R20" s="83">
        <v>8</v>
      </c>
    </row>
    <row r="21" s="83" customFormat="1" ht="18.75" customHeight="1" spans="1:16">
      <c r="A21" s="170" t="s">
        <v>70</v>
      </c>
      <c r="B21" s="173"/>
      <c r="C21" s="173"/>
      <c r="D21" s="173"/>
      <c r="E21" s="173">
        <f t="shared" si="1"/>
        <v>0</v>
      </c>
      <c r="F21" s="173"/>
      <c r="G21" s="174"/>
      <c r="H21" s="171"/>
      <c r="I21" s="171">
        <f t="shared" si="2"/>
        <v>0</v>
      </c>
      <c r="J21" s="171">
        <f t="shared" si="4"/>
        <v>0</v>
      </c>
      <c r="K21" s="171"/>
      <c r="L21" s="161">
        <f t="shared" si="5"/>
        <v>0</v>
      </c>
      <c r="M21" s="161">
        <f t="shared" si="6"/>
        <v>0</v>
      </c>
      <c r="N21" s="89"/>
      <c r="O21" s="89"/>
      <c r="P21" s="101" t="s">
        <v>80</v>
      </c>
    </row>
    <row r="22" s="83" customFormat="1" ht="18.75" customHeight="1" spans="1:16">
      <c r="A22" s="170" t="s">
        <v>81</v>
      </c>
      <c r="B22" s="173"/>
      <c r="C22" s="173"/>
      <c r="D22" s="173"/>
      <c r="E22" s="173">
        <f t="shared" si="1"/>
        <v>0</v>
      </c>
      <c r="F22" s="173"/>
      <c r="G22" s="174"/>
      <c r="H22" s="171"/>
      <c r="I22" s="171">
        <f t="shared" si="2"/>
        <v>0</v>
      </c>
      <c r="J22" s="171">
        <f t="shared" si="4"/>
        <v>0</v>
      </c>
      <c r="K22" s="171"/>
      <c r="L22" s="161">
        <f t="shared" si="5"/>
        <v>0</v>
      </c>
      <c r="M22" s="161">
        <f t="shared" si="6"/>
        <v>0</v>
      </c>
      <c r="N22" s="89"/>
      <c r="O22" s="89"/>
      <c r="P22" s="83">
        <v>15</v>
      </c>
    </row>
    <row r="23" s="83" customFormat="1" ht="18.75" customHeight="1" spans="1:15">
      <c r="A23" s="170" t="s">
        <v>73</v>
      </c>
      <c r="B23" s="173"/>
      <c r="C23" s="173"/>
      <c r="D23" s="173"/>
      <c r="E23" s="173">
        <f t="shared" si="1"/>
        <v>0</v>
      </c>
      <c r="F23" s="173"/>
      <c r="G23" s="174"/>
      <c r="H23" s="171"/>
      <c r="I23" s="171">
        <f t="shared" si="2"/>
        <v>0</v>
      </c>
      <c r="J23" s="171">
        <f t="shared" si="4"/>
        <v>0</v>
      </c>
      <c r="K23" s="171"/>
      <c r="L23" s="161">
        <f t="shared" si="5"/>
        <v>0</v>
      </c>
      <c r="M23" s="161">
        <f t="shared" si="6"/>
        <v>0</v>
      </c>
      <c r="N23" s="89"/>
      <c r="O23" s="89"/>
    </row>
    <row r="24" s="83" customFormat="1" customHeight="1" spans="1:15">
      <c r="A24" s="181" t="s">
        <v>20</v>
      </c>
      <c r="B24" s="142">
        <v>336455.11</v>
      </c>
      <c r="C24" s="142">
        <f>33002.75+24350.54</f>
        <v>57353.29</v>
      </c>
      <c r="D24" s="142">
        <f t="shared" ref="D24:D49" si="7">B24+C24</f>
        <v>393808.4</v>
      </c>
      <c r="E24" s="143">
        <f t="shared" si="1"/>
        <v>39.38084</v>
      </c>
      <c r="F24" s="143">
        <v>39</v>
      </c>
      <c r="G24" s="145">
        <v>56857.97</v>
      </c>
      <c r="H24" s="145">
        <v>27282.47</v>
      </c>
      <c r="I24" s="145">
        <f t="shared" si="2"/>
        <v>84140.44</v>
      </c>
      <c r="J24" s="161">
        <f t="shared" si="4"/>
        <v>8.414044</v>
      </c>
      <c r="K24" s="161">
        <v>8</v>
      </c>
      <c r="L24" s="161">
        <f t="shared" si="5"/>
        <v>47</v>
      </c>
      <c r="M24" s="152">
        <v>23</v>
      </c>
      <c r="N24" s="89">
        <v>30.85</v>
      </c>
      <c r="O24" s="89">
        <f t="shared" ref="O24:O40" si="8">N24-M24</f>
        <v>7.85</v>
      </c>
    </row>
    <row r="25" s="83" customFormat="1" customHeight="1" spans="1:15">
      <c r="A25" s="102" t="s">
        <v>21</v>
      </c>
      <c r="B25" s="142">
        <v>138470.44</v>
      </c>
      <c r="C25" s="142">
        <v>14730.7</v>
      </c>
      <c r="D25" s="142">
        <f t="shared" si="7"/>
        <v>153201.14</v>
      </c>
      <c r="E25" s="143">
        <f t="shared" si="1"/>
        <v>15.320114</v>
      </c>
      <c r="F25" s="152">
        <v>18</v>
      </c>
      <c r="G25" s="145">
        <v>3763</v>
      </c>
      <c r="H25" s="145">
        <v>29.4</v>
      </c>
      <c r="I25" s="145">
        <f t="shared" si="2"/>
        <v>3792.4</v>
      </c>
      <c r="J25" s="161">
        <f t="shared" si="4"/>
        <v>0.37924</v>
      </c>
      <c r="K25" s="161"/>
      <c r="L25" s="161">
        <f t="shared" si="5"/>
        <v>18</v>
      </c>
      <c r="M25" s="161">
        <f>L25</f>
        <v>18</v>
      </c>
      <c r="N25" s="89">
        <v>18</v>
      </c>
      <c r="O25" s="89">
        <f t="shared" si="8"/>
        <v>0</v>
      </c>
    </row>
    <row r="26" s="83" customFormat="1" customHeight="1" spans="1:18">
      <c r="A26" s="102" t="s">
        <v>22</v>
      </c>
      <c r="B26" s="142">
        <v>8206.5</v>
      </c>
      <c r="C26" s="142">
        <v>4697.5</v>
      </c>
      <c r="D26" s="142">
        <f t="shared" si="7"/>
        <v>12904</v>
      </c>
      <c r="E26" s="143">
        <f t="shared" si="1"/>
        <v>1.2904</v>
      </c>
      <c r="F26" s="143">
        <v>1</v>
      </c>
      <c r="G26" s="145"/>
      <c r="H26" s="145"/>
      <c r="I26" s="145">
        <f t="shared" si="2"/>
        <v>0</v>
      </c>
      <c r="J26" s="161">
        <f t="shared" si="4"/>
        <v>0</v>
      </c>
      <c r="K26" s="161"/>
      <c r="L26" s="161">
        <f t="shared" si="5"/>
        <v>1</v>
      </c>
      <c r="M26" s="161">
        <f>L26</f>
        <v>1</v>
      </c>
      <c r="N26" s="89">
        <v>6</v>
      </c>
      <c r="O26" s="89">
        <f t="shared" si="8"/>
        <v>5</v>
      </c>
      <c r="P26" s="101" t="s">
        <v>82</v>
      </c>
      <c r="R26" s="101" t="s">
        <v>83</v>
      </c>
    </row>
    <row r="27" s="83" customFormat="1" customHeight="1" spans="1:18">
      <c r="A27" s="102" t="s">
        <v>23</v>
      </c>
      <c r="B27" s="142"/>
      <c r="C27" s="142">
        <v>27017.5</v>
      </c>
      <c r="D27" s="142">
        <f t="shared" si="7"/>
        <v>27017.5</v>
      </c>
      <c r="E27" s="143">
        <f t="shared" si="1"/>
        <v>2.70175</v>
      </c>
      <c r="F27" s="143">
        <v>3</v>
      </c>
      <c r="G27" s="145"/>
      <c r="H27" s="145"/>
      <c r="I27" s="145">
        <f t="shared" si="2"/>
        <v>0</v>
      </c>
      <c r="J27" s="161">
        <f t="shared" si="4"/>
        <v>0</v>
      </c>
      <c r="K27" s="161"/>
      <c r="L27" s="161">
        <f t="shared" si="5"/>
        <v>3</v>
      </c>
      <c r="M27" s="161">
        <f>L27</f>
        <v>3</v>
      </c>
      <c r="N27" s="89">
        <v>6</v>
      </c>
      <c r="O27" s="89">
        <f t="shared" si="8"/>
        <v>3</v>
      </c>
      <c r="P27" s="83">
        <v>36</v>
      </c>
      <c r="R27" s="83">
        <v>18</v>
      </c>
    </row>
    <row r="28" customHeight="1" spans="1:16">
      <c r="A28" s="102" t="s">
        <v>24</v>
      </c>
      <c r="B28" s="142">
        <v>10233.32</v>
      </c>
      <c r="C28" s="142">
        <f>1444.62+678.05</f>
        <v>2122.67</v>
      </c>
      <c r="D28" s="142">
        <f t="shared" si="7"/>
        <v>12355.99</v>
      </c>
      <c r="E28" s="143">
        <f t="shared" si="1"/>
        <v>1.235599</v>
      </c>
      <c r="F28" s="143">
        <v>1</v>
      </c>
      <c r="G28" s="145">
        <v>15</v>
      </c>
      <c r="H28" s="145"/>
      <c r="I28" s="145">
        <f t="shared" si="2"/>
        <v>15</v>
      </c>
      <c r="J28" s="161">
        <f t="shared" si="4"/>
        <v>0.0015</v>
      </c>
      <c r="K28" s="161"/>
      <c r="L28" s="161">
        <f t="shared" si="5"/>
        <v>1</v>
      </c>
      <c r="M28" s="161">
        <f>L28</f>
        <v>1</v>
      </c>
      <c r="N28" s="126">
        <v>3</v>
      </c>
      <c r="O28" s="89">
        <f t="shared" si="8"/>
        <v>2</v>
      </c>
      <c r="P28" s="125">
        <v>9</v>
      </c>
    </row>
    <row r="29" customHeight="1" spans="1:15">
      <c r="A29" s="102" t="s">
        <v>25</v>
      </c>
      <c r="B29" s="142">
        <v>1238</v>
      </c>
      <c r="C29" s="142"/>
      <c r="D29" s="142">
        <f t="shared" si="7"/>
        <v>1238</v>
      </c>
      <c r="E29" s="143">
        <f t="shared" si="1"/>
        <v>0.1238</v>
      </c>
      <c r="F29" s="144">
        <v>0.1</v>
      </c>
      <c r="G29" s="145"/>
      <c r="H29" s="145"/>
      <c r="I29" s="145">
        <f t="shared" si="2"/>
        <v>0</v>
      </c>
      <c r="J29" s="161">
        <f t="shared" si="4"/>
        <v>0</v>
      </c>
      <c r="K29" s="161"/>
      <c r="L29" s="162">
        <v>0.1</v>
      </c>
      <c r="M29" s="162">
        <v>0.1</v>
      </c>
      <c r="N29" s="126">
        <v>3.25</v>
      </c>
      <c r="O29" s="89">
        <f t="shared" si="8"/>
        <v>3.15</v>
      </c>
    </row>
    <row r="30" customHeight="1" spans="1:15">
      <c r="A30" s="102" t="s">
        <v>26</v>
      </c>
      <c r="B30" s="142"/>
      <c r="C30" s="142">
        <v>20000</v>
      </c>
      <c r="D30" s="142">
        <f t="shared" si="7"/>
        <v>20000</v>
      </c>
      <c r="E30" s="143">
        <f t="shared" si="1"/>
        <v>2</v>
      </c>
      <c r="F30" s="143">
        <v>2</v>
      </c>
      <c r="G30" s="145">
        <v>1500</v>
      </c>
      <c r="H30" s="145"/>
      <c r="I30" s="145">
        <f t="shared" si="2"/>
        <v>1500</v>
      </c>
      <c r="J30" s="161">
        <f t="shared" si="4"/>
        <v>0.15</v>
      </c>
      <c r="K30" s="161"/>
      <c r="L30" s="161">
        <f t="shared" ref="L30:L36" si="9">F30+K30</f>
        <v>2</v>
      </c>
      <c r="M30" s="161">
        <f t="shared" ref="M30:M36" si="10">L30</f>
        <v>2</v>
      </c>
      <c r="N30" s="126">
        <v>0.65</v>
      </c>
      <c r="O30" s="89">
        <f t="shared" si="8"/>
        <v>-1.35</v>
      </c>
    </row>
    <row r="31" customHeight="1" spans="1:15">
      <c r="A31" s="102" t="s">
        <v>27</v>
      </c>
      <c r="B31" s="142">
        <v>17840.09</v>
      </c>
      <c r="C31" s="142">
        <v>5665.48</v>
      </c>
      <c r="D31" s="142">
        <f t="shared" si="7"/>
        <v>23505.57</v>
      </c>
      <c r="E31" s="143">
        <f t="shared" si="1"/>
        <v>2.350557</v>
      </c>
      <c r="F31" s="152">
        <v>3</v>
      </c>
      <c r="G31" s="145"/>
      <c r="H31" s="145"/>
      <c r="I31" s="145">
        <f t="shared" si="2"/>
        <v>0</v>
      </c>
      <c r="J31" s="161">
        <f t="shared" si="4"/>
        <v>0</v>
      </c>
      <c r="K31" s="161"/>
      <c r="L31" s="161">
        <f t="shared" si="9"/>
        <v>3</v>
      </c>
      <c r="M31" s="161">
        <f t="shared" si="10"/>
        <v>3</v>
      </c>
      <c r="N31" s="126">
        <v>3</v>
      </c>
      <c r="O31" s="89">
        <f t="shared" si="8"/>
        <v>0</v>
      </c>
    </row>
    <row r="32" customHeight="1" spans="1:15">
      <c r="A32" s="102" t="s">
        <v>28</v>
      </c>
      <c r="B32" s="142">
        <v>9963</v>
      </c>
      <c r="C32" s="142"/>
      <c r="D32" s="142">
        <f t="shared" si="7"/>
        <v>9963</v>
      </c>
      <c r="E32" s="143">
        <f t="shared" si="1"/>
        <v>0.9963</v>
      </c>
      <c r="F32" s="143">
        <v>1</v>
      </c>
      <c r="G32" s="145"/>
      <c r="H32" s="145"/>
      <c r="I32" s="145">
        <f t="shared" si="2"/>
        <v>0</v>
      </c>
      <c r="J32" s="161">
        <f t="shared" si="4"/>
        <v>0</v>
      </c>
      <c r="K32" s="161"/>
      <c r="L32" s="161">
        <f t="shared" si="9"/>
        <v>1</v>
      </c>
      <c r="M32" s="161">
        <f t="shared" si="10"/>
        <v>1</v>
      </c>
      <c r="N32" s="126">
        <v>1.5</v>
      </c>
      <c r="O32" s="89">
        <f t="shared" si="8"/>
        <v>0.5</v>
      </c>
    </row>
    <row r="33" customHeight="1" spans="1:15">
      <c r="A33" s="102" t="s">
        <v>29</v>
      </c>
      <c r="B33" s="142">
        <v>8200</v>
      </c>
      <c r="C33" s="142"/>
      <c r="D33" s="142">
        <f t="shared" si="7"/>
        <v>8200</v>
      </c>
      <c r="E33" s="143">
        <f t="shared" si="1"/>
        <v>0.82</v>
      </c>
      <c r="F33" s="143">
        <v>1</v>
      </c>
      <c r="G33" s="145">
        <v>2500</v>
      </c>
      <c r="H33" s="145"/>
      <c r="I33" s="145">
        <f t="shared" si="2"/>
        <v>2500</v>
      </c>
      <c r="J33" s="161">
        <f t="shared" si="4"/>
        <v>0.25</v>
      </c>
      <c r="K33" s="161"/>
      <c r="L33" s="161">
        <f t="shared" si="9"/>
        <v>1</v>
      </c>
      <c r="M33" s="161">
        <f t="shared" si="10"/>
        <v>1</v>
      </c>
      <c r="N33" s="126">
        <v>3.5</v>
      </c>
      <c r="O33" s="89">
        <f t="shared" si="8"/>
        <v>2.5</v>
      </c>
    </row>
    <row r="34" ht="28.5" customHeight="1" spans="1:17">
      <c r="A34" s="149" t="s">
        <v>74</v>
      </c>
      <c r="B34" s="150">
        <v>544970.27</v>
      </c>
      <c r="C34" s="150">
        <v>-122320.94</v>
      </c>
      <c r="D34" s="142">
        <f t="shared" si="7"/>
        <v>422649.33</v>
      </c>
      <c r="E34" s="143">
        <f t="shared" si="1"/>
        <v>42.264933</v>
      </c>
      <c r="F34" s="143">
        <v>42</v>
      </c>
      <c r="G34" s="145"/>
      <c r="H34" s="145"/>
      <c r="I34" s="145">
        <f t="shared" si="2"/>
        <v>0</v>
      </c>
      <c r="J34" s="161">
        <f t="shared" si="4"/>
        <v>0</v>
      </c>
      <c r="K34" s="161"/>
      <c r="L34" s="161">
        <f t="shared" si="9"/>
        <v>42</v>
      </c>
      <c r="M34" s="161">
        <f t="shared" si="10"/>
        <v>42</v>
      </c>
      <c r="N34" s="126">
        <v>40</v>
      </c>
      <c r="O34" s="89">
        <f t="shared" si="8"/>
        <v>-2</v>
      </c>
      <c r="P34" s="125" t="s">
        <v>84</v>
      </c>
      <c r="Q34" s="125" t="s">
        <v>85</v>
      </c>
    </row>
    <row r="35" s="83" customFormat="1" customHeight="1" spans="1:16">
      <c r="A35" s="102" t="s">
        <v>31</v>
      </c>
      <c r="B35" s="142">
        <f>266411.69+54239.92+27119.96</f>
        <v>347771.57</v>
      </c>
      <c r="C35" s="142"/>
      <c r="D35" s="142">
        <f t="shared" si="7"/>
        <v>347771.57</v>
      </c>
      <c r="E35" s="143">
        <f t="shared" si="1"/>
        <v>34.777157</v>
      </c>
      <c r="F35" s="143">
        <v>35</v>
      </c>
      <c r="G35" s="145"/>
      <c r="H35" s="145"/>
      <c r="I35" s="145">
        <f t="shared" si="2"/>
        <v>0</v>
      </c>
      <c r="J35" s="161">
        <f t="shared" si="4"/>
        <v>0</v>
      </c>
      <c r="K35" s="161"/>
      <c r="L35" s="161">
        <f t="shared" si="9"/>
        <v>35</v>
      </c>
      <c r="M35" s="161">
        <f t="shared" si="10"/>
        <v>35</v>
      </c>
      <c r="N35" s="89">
        <v>58</v>
      </c>
      <c r="O35" s="89">
        <f t="shared" si="8"/>
        <v>23</v>
      </c>
      <c r="P35" s="83">
        <v>239292</v>
      </c>
    </row>
    <row r="36" customHeight="1" spans="1:15">
      <c r="A36" s="102" t="s">
        <v>32</v>
      </c>
      <c r="B36" s="142">
        <f>47982.52+9800</f>
        <v>57782.52</v>
      </c>
      <c r="C36" s="142">
        <f>4.84+5.28</f>
        <v>10.12</v>
      </c>
      <c r="D36" s="142">
        <f t="shared" si="7"/>
        <v>57792.64</v>
      </c>
      <c r="E36" s="143">
        <f t="shared" si="1"/>
        <v>5.779264</v>
      </c>
      <c r="F36" s="152">
        <v>7</v>
      </c>
      <c r="G36" s="145"/>
      <c r="H36" s="145"/>
      <c r="I36" s="145">
        <f t="shared" si="2"/>
        <v>0</v>
      </c>
      <c r="J36" s="161">
        <f t="shared" si="4"/>
        <v>0</v>
      </c>
      <c r="K36" s="161"/>
      <c r="L36" s="161">
        <f t="shared" si="9"/>
        <v>7</v>
      </c>
      <c r="M36" s="161">
        <f t="shared" si="10"/>
        <v>7</v>
      </c>
      <c r="N36" s="126">
        <v>7</v>
      </c>
      <c r="O36" s="89">
        <f t="shared" si="8"/>
        <v>0</v>
      </c>
    </row>
    <row r="37" customHeight="1" spans="1:15">
      <c r="A37" s="102" t="s">
        <v>33</v>
      </c>
      <c r="B37" s="142">
        <v>4350</v>
      </c>
      <c r="C37" s="142"/>
      <c r="D37" s="142">
        <f t="shared" si="7"/>
        <v>4350</v>
      </c>
      <c r="E37" s="151">
        <f t="shared" si="1"/>
        <v>0.435</v>
      </c>
      <c r="F37" s="144">
        <v>0.5</v>
      </c>
      <c r="G37" s="145"/>
      <c r="H37" s="145"/>
      <c r="I37" s="145">
        <f t="shared" si="2"/>
        <v>0</v>
      </c>
      <c r="J37" s="161">
        <f t="shared" si="4"/>
        <v>0</v>
      </c>
      <c r="K37" s="161"/>
      <c r="L37" s="162">
        <v>0.5</v>
      </c>
      <c r="M37" s="162">
        <v>0.5</v>
      </c>
      <c r="N37" s="126">
        <v>4</v>
      </c>
      <c r="O37" s="89">
        <f t="shared" si="8"/>
        <v>3.5</v>
      </c>
    </row>
    <row r="38" customHeight="1" spans="1:15">
      <c r="A38" s="102" t="s">
        <v>34</v>
      </c>
      <c r="B38" s="142">
        <f>6075.27+22104.61+2330.67</f>
        <v>30510.55</v>
      </c>
      <c r="C38" s="142">
        <v>8034.72</v>
      </c>
      <c r="D38" s="142">
        <f t="shared" si="7"/>
        <v>38545.27</v>
      </c>
      <c r="E38" s="143">
        <f t="shared" si="1"/>
        <v>3.854527</v>
      </c>
      <c r="F38" s="152">
        <v>6</v>
      </c>
      <c r="G38" s="145"/>
      <c r="H38" s="145"/>
      <c r="I38" s="145">
        <f t="shared" si="2"/>
        <v>0</v>
      </c>
      <c r="J38" s="161">
        <f t="shared" si="4"/>
        <v>0</v>
      </c>
      <c r="K38" s="161"/>
      <c r="L38" s="161">
        <f t="shared" ref="L38:L51" si="11">F38+K38</f>
        <v>6</v>
      </c>
      <c r="M38" s="161">
        <f>L38</f>
        <v>6</v>
      </c>
      <c r="N38" s="126">
        <v>3</v>
      </c>
      <c r="O38" s="89">
        <f t="shared" si="8"/>
        <v>-3</v>
      </c>
    </row>
    <row r="39" customHeight="1" spans="1:15">
      <c r="A39" s="102" t="s">
        <v>35</v>
      </c>
      <c r="B39" s="142"/>
      <c r="C39" s="142"/>
      <c r="D39" s="142">
        <f t="shared" si="7"/>
        <v>0</v>
      </c>
      <c r="E39" s="143">
        <f t="shared" si="1"/>
        <v>0</v>
      </c>
      <c r="F39" s="143">
        <v>0</v>
      </c>
      <c r="G39" s="145"/>
      <c r="H39" s="145"/>
      <c r="I39" s="145">
        <f t="shared" si="2"/>
        <v>0</v>
      </c>
      <c r="J39" s="161">
        <f t="shared" si="4"/>
        <v>0</v>
      </c>
      <c r="K39" s="161"/>
      <c r="L39" s="161">
        <f t="shared" si="11"/>
        <v>0</v>
      </c>
      <c r="M39" s="161">
        <f>L39</f>
        <v>0</v>
      </c>
      <c r="N39" s="126">
        <v>0</v>
      </c>
      <c r="O39" s="89">
        <f t="shared" si="8"/>
        <v>0</v>
      </c>
    </row>
    <row r="40" customHeight="1" spans="1:15">
      <c r="A40" s="102" t="s">
        <v>36</v>
      </c>
      <c r="B40" s="142">
        <v>740</v>
      </c>
      <c r="C40" s="142">
        <v>430</v>
      </c>
      <c r="D40" s="142">
        <f t="shared" si="7"/>
        <v>1170</v>
      </c>
      <c r="E40" s="143">
        <f t="shared" si="1"/>
        <v>0.117</v>
      </c>
      <c r="F40" s="152">
        <v>1</v>
      </c>
      <c r="G40" s="145"/>
      <c r="H40" s="145"/>
      <c r="I40" s="145">
        <f t="shared" si="2"/>
        <v>0</v>
      </c>
      <c r="J40" s="161">
        <f t="shared" si="4"/>
        <v>0</v>
      </c>
      <c r="K40" s="161"/>
      <c r="L40" s="161">
        <f t="shared" si="11"/>
        <v>1</v>
      </c>
      <c r="M40" s="152">
        <v>3</v>
      </c>
      <c r="N40" s="126">
        <v>12</v>
      </c>
      <c r="O40" s="89">
        <f t="shared" si="8"/>
        <v>9</v>
      </c>
    </row>
    <row r="41" spans="1:16">
      <c r="A41" s="139" t="s">
        <v>37</v>
      </c>
      <c r="B41" s="136">
        <f>SUM(B42:B49)</f>
        <v>193360</v>
      </c>
      <c r="C41" s="136">
        <f>SUM(C42:C49)</f>
        <v>21550</v>
      </c>
      <c r="D41" s="136">
        <f t="shared" si="7"/>
        <v>214910</v>
      </c>
      <c r="E41" s="140">
        <f t="shared" si="1"/>
        <v>21.491</v>
      </c>
      <c r="F41" s="140">
        <f>SUM(F42:F49)</f>
        <v>24</v>
      </c>
      <c r="G41" s="136"/>
      <c r="H41" s="136"/>
      <c r="I41" s="145">
        <f t="shared" si="2"/>
        <v>0</v>
      </c>
      <c r="J41" s="161">
        <f t="shared" si="4"/>
        <v>0</v>
      </c>
      <c r="K41" s="161">
        <f>J41/10000</f>
        <v>0</v>
      </c>
      <c r="L41" s="166">
        <f t="shared" si="11"/>
        <v>24</v>
      </c>
      <c r="M41" s="166">
        <f>SUM(M42:M49)</f>
        <v>24</v>
      </c>
      <c r="O41" s="89"/>
      <c r="P41" s="125">
        <f>23.5+353.5</f>
        <v>377</v>
      </c>
    </row>
    <row r="42" customHeight="1" spans="1:15">
      <c r="A42" s="102" t="s">
        <v>38</v>
      </c>
      <c r="B42" s="142"/>
      <c r="C42" s="142"/>
      <c r="D42" s="142">
        <f t="shared" si="7"/>
        <v>0</v>
      </c>
      <c r="E42" s="143">
        <f t="shared" si="1"/>
        <v>0</v>
      </c>
      <c r="F42" s="152">
        <v>1</v>
      </c>
      <c r="G42" s="145"/>
      <c r="H42" s="145"/>
      <c r="I42" s="145">
        <f t="shared" si="2"/>
        <v>0</v>
      </c>
      <c r="J42" s="161">
        <f t="shared" si="4"/>
        <v>0</v>
      </c>
      <c r="K42" s="161"/>
      <c r="L42" s="161">
        <f t="shared" si="11"/>
        <v>1</v>
      </c>
      <c r="M42" s="161">
        <f t="shared" ref="M42:M49" si="12">L42</f>
        <v>1</v>
      </c>
      <c r="N42" s="126">
        <v>6</v>
      </c>
      <c r="O42" s="89">
        <f t="shared" ref="O42:O49" si="13">N42-M42</f>
        <v>5</v>
      </c>
    </row>
    <row r="43" customHeight="1" spans="1:15">
      <c r="A43" s="102" t="s">
        <v>39</v>
      </c>
      <c r="B43" s="142">
        <v>134660</v>
      </c>
      <c r="C43" s="142">
        <v>15250</v>
      </c>
      <c r="D43" s="142">
        <f t="shared" si="7"/>
        <v>149910</v>
      </c>
      <c r="E43" s="143">
        <f t="shared" si="1"/>
        <v>14.991</v>
      </c>
      <c r="F43" s="152">
        <v>16</v>
      </c>
      <c r="G43" s="145"/>
      <c r="H43" s="145"/>
      <c r="I43" s="145">
        <f t="shared" si="2"/>
        <v>0</v>
      </c>
      <c r="J43" s="161">
        <f t="shared" si="4"/>
        <v>0</v>
      </c>
      <c r="K43" s="161"/>
      <c r="L43" s="161">
        <f t="shared" si="11"/>
        <v>16</v>
      </c>
      <c r="M43" s="161">
        <f t="shared" si="12"/>
        <v>16</v>
      </c>
      <c r="N43" s="126">
        <v>31</v>
      </c>
      <c r="O43" s="89">
        <f t="shared" si="13"/>
        <v>15</v>
      </c>
    </row>
    <row r="44" customHeight="1" spans="1:15">
      <c r="A44" s="102" t="s">
        <v>40</v>
      </c>
      <c r="B44" s="142">
        <v>28700</v>
      </c>
      <c r="C44" s="142">
        <v>3300</v>
      </c>
      <c r="D44" s="142">
        <f t="shared" si="7"/>
        <v>32000</v>
      </c>
      <c r="E44" s="143">
        <f t="shared" si="1"/>
        <v>3.2</v>
      </c>
      <c r="F44" s="152">
        <v>4</v>
      </c>
      <c r="G44" s="145"/>
      <c r="H44" s="145"/>
      <c r="I44" s="145">
        <f t="shared" si="2"/>
        <v>0</v>
      </c>
      <c r="J44" s="161">
        <f t="shared" si="4"/>
        <v>0</v>
      </c>
      <c r="K44" s="161"/>
      <c r="L44" s="161">
        <f t="shared" si="11"/>
        <v>4</v>
      </c>
      <c r="M44" s="161">
        <f t="shared" si="12"/>
        <v>4</v>
      </c>
      <c r="N44" s="126">
        <v>3</v>
      </c>
      <c r="O44" s="89">
        <f t="shared" si="13"/>
        <v>-1</v>
      </c>
    </row>
    <row r="45" customHeight="1" spans="1:15">
      <c r="A45" s="102" t="s">
        <v>41</v>
      </c>
      <c r="B45" s="142"/>
      <c r="C45" s="142"/>
      <c r="D45" s="142">
        <f t="shared" si="7"/>
        <v>0</v>
      </c>
      <c r="E45" s="143">
        <f t="shared" si="1"/>
        <v>0</v>
      </c>
      <c r="F45" s="143">
        <v>0</v>
      </c>
      <c r="G45" s="145"/>
      <c r="H45" s="145"/>
      <c r="I45" s="145">
        <f t="shared" si="2"/>
        <v>0</v>
      </c>
      <c r="J45" s="161">
        <f t="shared" si="4"/>
        <v>0</v>
      </c>
      <c r="K45" s="161"/>
      <c r="L45" s="161">
        <f t="shared" si="11"/>
        <v>0</v>
      </c>
      <c r="M45" s="161">
        <f t="shared" si="12"/>
        <v>0</v>
      </c>
      <c r="N45" s="126">
        <v>2</v>
      </c>
      <c r="O45" s="89">
        <f t="shared" si="13"/>
        <v>2</v>
      </c>
    </row>
    <row r="46" customHeight="1" spans="1:15">
      <c r="A46" s="102" t="s">
        <v>42</v>
      </c>
      <c r="B46" s="142"/>
      <c r="C46" s="142"/>
      <c r="D46" s="142">
        <f t="shared" si="7"/>
        <v>0</v>
      </c>
      <c r="E46" s="143">
        <f t="shared" si="1"/>
        <v>0</v>
      </c>
      <c r="F46" s="143">
        <v>0</v>
      </c>
      <c r="G46" s="145">
        <v>2400</v>
      </c>
      <c r="H46" s="145"/>
      <c r="I46" s="145">
        <f t="shared" si="2"/>
        <v>2400</v>
      </c>
      <c r="J46" s="161">
        <f t="shared" si="4"/>
        <v>0.24</v>
      </c>
      <c r="K46" s="161"/>
      <c r="L46" s="161">
        <f t="shared" si="11"/>
        <v>0</v>
      </c>
      <c r="M46" s="161">
        <f t="shared" si="12"/>
        <v>0</v>
      </c>
      <c r="N46" s="126">
        <v>4</v>
      </c>
      <c r="O46" s="89">
        <f t="shared" si="13"/>
        <v>4</v>
      </c>
    </row>
    <row r="47" customHeight="1" spans="1:15">
      <c r="A47" s="102" t="s">
        <v>44</v>
      </c>
      <c r="B47" s="142"/>
      <c r="C47" s="142"/>
      <c r="D47" s="142">
        <f t="shared" si="7"/>
        <v>0</v>
      </c>
      <c r="E47" s="143">
        <f t="shared" si="1"/>
        <v>0</v>
      </c>
      <c r="F47" s="143">
        <v>0</v>
      </c>
      <c r="G47" s="145"/>
      <c r="H47" s="145"/>
      <c r="I47" s="145">
        <f t="shared" si="2"/>
        <v>0</v>
      </c>
      <c r="J47" s="161">
        <f t="shared" si="4"/>
        <v>0</v>
      </c>
      <c r="K47" s="161"/>
      <c r="L47" s="161">
        <f t="shared" si="11"/>
        <v>0</v>
      </c>
      <c r="M47" s="161">
        <f t="shared" si="12"/>
        <v>0</v>
      </c>
      <c r="N47" s="126">
        <v>10</v>
      </c>
      <c r="O47" s="89">
        <f t="shared" si="13"/>
        <v>10</v>
      </c>
    </row>
    <row r="48" customHeight="1" spans="1:15">
      <c r="A48" s="102" t="s">
        <v>45</v>
      </c>
      <c r="B48" s="142">
        <v>30000</v>
      </c>
      <c r="C48" s="142">
        <v>3000</v>
      </c>
      <c r="D48" s="142">
        <f t="shared" si="7"/>
        <v>33000</v>
      </c>
      <c r="E48" s="143">
        <f t="shared" si="1"/>
        <v>3.3</v>
      </c>
      <c r="F48" s="152">
        <v>3</v>
      </c>
      <c r="G48" s="145"/>
      <c r="H48" s="145"/>
      <c r="I48" s="145">
        <f t="shared" si="2"/>
        <v>0</v>
      </c>
      <c r="J48" s="161">
        <f t="shared" si="4"/>
        <v>0</v>
      </c>
      <c r="K48" s="161"/>
      <c r="L48" s="161">
        <f t="shared" si="11"/>
        <v>3</v>
      </c>
      <c r="M48" s="161">
        <f t="shared" si="12"/>
        <v>3</v>
      </c>
      <c r="N48" s="126">
        <v>13</v>
      </c>
      <c r="O48" s="89">
        <f t="shared" si="13"/>
        <v>10</v>
      </c>
    </row>
    <row r="49" customHeight="1" spans="1:15">
      <c r="A49" s="102" t="s">
        <v>46</v>
      </c>
      <c r="B49" s="142"/>
      <c r="C49" s="142"/>
      <c r="D49" s="142">
        <f t="shared" si="7"/>
        <v>0</v>
      </c>
      <c r="E49" s="143">
        <f t="shared" si="1"/>
        <v>0</v>
      </c>
      <c r="F49" s="143">
        <v>0</v>
      </c>
      <c r="G49" s="145"/>
      <c r="H49" s="145"/>
      <c r="I49" s="145">
        <f t="shared" si="2"/>
        <v>0</v>
      </c>
      <c r="J49" s="161">
        <f t="shared" si="4"/>
        <v>0</v>
      </c>
      <c r="K49" s="161"/>
      <c r="L49" s="161">
        <f t="shared" si="11"/>
        <v>0</v>
      </c>
      <c r="M49" s="161">
        <f t="shared" si="12"/>
        <v>0</v>
      </c>
      <c r="N49" s="126">
        <v>3</v>
      </c>
      <c r="O49" s="89">
        <f t="shared" si="13"/>
        <v>3</v>
      </c>
    </row>
    <row r="50" ht="14.25" spans="1:13">
      <c r="A50" s="139" t="s">
        <v>47</v>
      </c>
      <c r="B50" s="136"/>
      <c r="C50" s="136"/>
      <c r="D50" s="136">
        <f>D5-D14</f>
        <v>12861.1600000006</v>
      </c>
      <c r="E50" s="140">
        <f>E5-E14</f>
        <v>1.28611600000005</v>
      </c>
      <c r="F50" s="146">
        <f>F5-F14</f>
        <v>-13</v>
      </c>
      <c r="G50" s="136"/>
      <c r="H50" s="136"/>
      <c r="I50" s="145">
        <f t="shared" si="2"/>
        <v>0</v>
      </c>
      <c r="J50" s="140">
        <f>J5-J14</f>
        <v>20.689036</v>
      </c>
      <c r="K50" s="140">
        <f>K5-K14</f>
        <v>21</v>
      </c>
      <c r="L50" s="166">
        <f t="shared" si="11"/>
        <v>8</v>
      </c>
      <c r="M50" s="166">
        <f>M5-M14</f>
        <v>6</v>
      </c>
    </row>
    <row r="51" ht="14.25" spans="1:13">
      <c r="A51" s="139" t="s">
        <v>48</v>
      </c>
      <c r="B51" s="136"/>
      <c r="C51" s="136"/>
      <c r="D51" s="136"/>
      <c r="E51" s="140">
        <f>E4+E50</f>
        <v>305.566116</v>
      </c>
      <c r="F51" s="146">
        <f>F4+F50</f>
        <v>291</v>
      </c>
      <c r="G51" s="136"/>
      <c r="H51" s="136"/>
      <c r="I51" s="145">
        <f t="shared" si="2"/>
        <v>0</v>
      </c>
      <c r="J51" s="140">
        <f>J4+J50</f>
        <v>172.689036</v>
      </c>
      <c r="K51" s="140">
        <f>K4+K50</f>
        <v>173</v>
      </c>
      <c r="L51" s="166">
        <f t="shared" si="11"/>
        <v>464</v>
      </c>
      <c r="M51" s="166">
        <f>M4+M50</f>
        <v>462</v>
      </c>
    </row>
    <row r="52" spans="13:13">
      <c r="M52" s="167"/>
    </row>
    <row r="53" ht="36.75" customHeight="1" spans="1:13">
      <c r="A53" s="182" t="s">
        <v>88</v>
      </c>
      <c r="B53" s="183"/>
      <c r="C53" s="183"/>
      <c r="D53" s="183"/>
      <c r="E53" s="182"/>
      <c r="F53" s="183"/>
      <c r="G53" s="182"/>
      <c r="H53" s="182"/>
      <c r="I53" s="182"/>
      <c r="J53" s="182"/>
      <c r="K53" s="182"/>
      <c r="L53" s="182"/>
      <c r="M53" s="167"/>
    </row>
    <row r="54" spans="5:13">
      <c r="E54" s="127">
        <v>291</v>
      </c>
      <c r="J54" s="127">
        <v>171</v>
      </c>
      <c r="L54" s="127">
        <f>SUM(E54:J54)</f>
        <v>462</v>
      </c>
      <c r="M54" s="167">
        <v>462</v>
      </c>
    </row>
    <row r="55" spans="13:13">
      <c r="M55" s="151">
        <f>M51-M54</f>
        <v>0</v>
      </c>
    </row>
    <row r="56" spans="12:13">
      <c r="L56" s="180">
        <f>L51-L54</f>
        <v>2</v>
      </c>
      <c r="M56" s="167"/>
    </row>
    <row r="57" spans="13:13">
      <c r="M57" s="167"/>
    </row>
    <row r="58" spans="5:13">
      <c r="E58" s="127">
        <f>320-291</f>
        <v>29</v>
      </c>
      <c r="M58" s="167"/>
    </row>
    <row r="59" spans="13:13">
      <c r="M59" s="167"/>
    </row>
    <row r="60" spans="13:13">
      <c r="M60" s="167"/>
    </row>
    <row r="61" spans="13:13">
      <c r="M61" s="167"/>
    </row>
    <row r="62" spans="13:13">
      <c r="M62" s="167"/>
    </row>
    <row r="63" spans="13:13">
      <c r="M63" s="167"/>
    </row>
    <row r="64" spans="13:13">
      <c r="M64" s="167"/>
    </row>
    <row r="65" spans="13:13">
      <c r="M65" s="167"/>
    </row>
    <row r="66" spans="13:13">
      <c r="M66" s="167"/>
    </row>
    <row r="67" spans="13:13">
      <c r="M67" s="167"/>
    </row>
    <row r="68" spans="13:13">
      <c r="M68" s="167"/>
    </row>
    <row r="69" spans="13:13">
      <c r="M69" s="167"/>
    </row>
    <row r="70" spans="13:13">
      <c r="M70" s="167"/>
    </row>
    <row r="71" spans="13:13">
      <c r="M71" s="167"/>
    </row>
    <row r="72" spans="13:13">
      <c r="M72" s="167"/>
    </row>
    <row r="73" spans="13:13">
      <c r="M73" s="167"/>
    </row>
    <row r="74" spans="13:13">
      <c r="M74" s="167"/>
    </row>
    <row r="75" spans="13:13">
      <c r="M75" s="167"/>
    </row>
    <row r="76" spans="13:13">
      <c r="M76" s="167"/>
    </row>
    <row r="77" spans="13:13">
      <c r="M77" s="167"/>
    </row>
    <row r="78" spans="13:13">
      <c r="M78" s="167"/>
    </row>
    <row r="79" spans="13:13">
      <c r="M79" s="167"/>
    </row>
    <row r="80" spans="13:13">
      <c r="M80" s="167"/>
    </row>
    <row r="81" spans="13:13">
      <c r="M81" s="167"/>
    </row>
    <row r="82" spans="13:13">
      <c r="M82" s="167"/>
    </row>
    <row r="83" spans="13:13">
      <c r="M83" s="167"/>
    </row>
    <row r="84" spans="13:13">
      <c r="M84" s="167"/>
    </row>
    <row r="85" spans="13:13">
      <c r="M85" s="167"/>
    </row>
    <row r="86" spans="13:13">
      <c r="M86" s="167"/>
    </row>
  </sheetData>
  <mergeCells count="2">
    <mergeCell ref="A1:L1"/>
    <mergeCell ref="A53:L53"/>
  </mergeCells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workbookViewId="0">
      <selection activeCell="A1" sqref="$A1:$XFD1048576"/>
    </sheetView>
  </sheetViews>
  <sheetFormatPr defaultColWidth="9" defaultRowHeight="15"/>
  <cols>
    <col min="1" max="1" width="42.625" style="125" customWidth="1"/>
    <col min="2" max="4" width="9" style="126" hidden="1" customWidth="1"/>
    <col min="5" max="5" width="9" style="127" hidden="1" customWidth="1"/>
    <col min="6" max="6" width="9" style="128" hidden="1" customWidth="1"/>
    <col min="7" max="9" width="9" style="125" hidden="1" customWidth="1"/>
    <col min="10" max="12" width="9" style="127" hidden="1" customWidth="1"/>
    <col min="13" max="13" width="41.5" style="127" customWidth="1"/>
    <col min="14" max="14" width="36.875" style="126" customWidth="1"/>
    <col min="15" max="15" width="23.25" style="126" customWidth="1"/>
    <col min="16" max="16" width="19" style="125" customWidth="1"/>
    <col min="17" max="21" width="8.5" style="125" customWidth="1"/>
    <col min="22" max="16384" width="9" style="125"/>
  </cols>
  <sheetData>
    <row r="1" ht="28.5" customHeight="1" spans="1:13">
      <c r="A1" s="168" t="s">
        <v>49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ht="24" customHeight="1" spans="1:15">
      <c r="A2" s="130"/>
      <c r="B2" s="131"/>
      <c r="C2" s="131"/>
      <c r="D2" s="132" t="s">
        <v>89</v>
      </c>
      <c r="E2" s="133" t="s">
        <v>90</v>
      </c>
      <c r="F2" s="134" t="s">
        <v>91</v>
      </c>
      <c r="G2" s="135"/>
      <c r="H2" s="135"/>
      <c r="I2" s="132" t="s">
        <v>89</v>
      </c>
      <c r="J2" s="133" t="s">
        <v>90</v>
      </c>
      <c r="K2" s="134" t="s">
        <v>91</v>
      </c>
      <c r="L2" s="156" t="s">
        <v>1</v>
      </c>
      <c r="M2" s="175" t="s">
        <v>1</v>
      </c>
      <c r="N2" s="176" t="s">
        <v>86</v>
      </c>
      <c r="O2" s="176" t="s">
        <v>87</v>
      </c>
    </row>
    <row r="3" ht="28.5" customHeight="1" spans="1:13">
      <c r="A3" s="136" t="s">
        <v>2</v>
      </c>
      <c r="B3" s="136" t="s">
        <v>92</v>
      </c>
      <c r="C3" s="136" t="s">
        <v>93</v>
      </c>
      <c r="D3" s="137" t="s">
        <v>63</v>
      </c>
      <c r="E3" s="137" t="s">
        <v>63</v>
      </c>
      <c r="F3" s="137" t="s">
        <v>63</v>
      </c>
      <c r="G3" s="138" t="s">
        <v>94</v>
      </c>
      <c r="H3" s="138" t="s">
        <v>95</v>
      </c>
      <c r="I3" s="158" t="s">
        <v>64</v>
      </c>
      <c r="J3" s="158" t="s">
        <v>64</v>
      </c>
      <c r="K3" s="158" t="s">
        <v>64</v>
      </c>
      <c r="L3" s="158" t="s">
        <v>96</v>
      </c>
      <c r="M3" s="159" t="s">
        <v>102</v>
      </c>
    </row>
    <row r="4" ht="14.25" spans="1:13">
      <c r="A4" s="139" t="s">
        <v>11</v>
      </c>
      <c r="B4" s="136"/>
      <c r="C4" s="136"/>
      <c r="D4" s="136"/>
      <c r="E4" s="166">
        <v>304.28</v>
      </c>
      <c r="F4" s="166">
        <v>304</v>
      </c>
      <c r="G4" s="164"/>
      <c r="H4" s="164"/>
      <c r="I4" s="164"/>
      <c r="J4" s="166">
        <v>152</v>
      </c>
      <c r="K4" s="166">
        <v>152</v>
      </c>
      <c r="L4" s="166">
        <f>F4+K4</f>
        <v>456</v>
      </c>
      <c r="M4" s="166">
        <f>L4</f>
        <v>456</v>
      </c>
    </row>
    <row r="5" ht="14.25" spans="1:13">
      <c r="A5" s="139" t="s">
        <v>12</v>
      </c>
      <c r="B5" s="136">
        <f>SUM(B6:B9)</f>
        <v>993621.49</v>
      </c>
      <c r="C5" s="136">
        <f>SUM(C6:C9)</f>
        <v>2508261.7</v>
      </c>
      <c r="D5" s="136">
        <f t="shared" ref="D5:D16" si="0">B5+C5</f>
        <v>3501883.19</v>
      </c>
      <c r="E5" s="140">
        <f t="shared" ref="E5:E47" si="1">D5/10000</f>
        <v>350.188319</v>
      </c>
      <c r="F5" s="141">
        <v>348.6</v>
      </c>
      <c r="G5" s="136"/>
      <c r="H5" s="136"/>
      <c r="I5" s="136"/>
      <c r="J5" s="140">
        <f>SUM(J6:J9)</f>
        <v>53.31868</v>
      </c>
      <c r="K5" s="140">
        <f>SUM(K6:K9)</f>
        <v>53</v>
      </c>
      <c r="L5" s="160">
        <v>401.6</v>
      </c>
      <c r="M5" s="160">
        <f>SUM(M6:M9)</f>
        <v>401.6</v>
      </c>
    </row>
    <row r="6" customHeight="1" spans="1:13">
      <c r="A6" s="102" t="s">
        <v>13</v>
      </c>
      <c r="B6" s="142"/>
      <c r="C6" s="142">
        <v>2506000</v>
      </c>
      <c r="D6" s="142">
        <f t="shared" si="0"/>
        <v>2506000</v>
      </c>
      <c r="E6" s="143">
        <f t="shared" si="1"/>
        <v>250.6</v>
      </c>
      <c r="F6" s="144">
        <v>250.6</v>
      </c>
      <c r="G6" s="145"/>
      <c r="H6" s="145">
        <v>350000</v>
      </c>
      <c r="I6" s="145">
        <f t="shared" ref="I6:I49" si="2">G6+H6</f>
        <v>350000</v>
      </c>
      <c r="J6" s="161">
        <f t="shared" ref="J6:J13" si="3">I6/10000</f>
        <v>35</v>
      </c>
      <c r="K6" s="161">
        <v>35</v>
      </c>
      <c r="L6" s="162">
        <f>F6+K6</f>
        <v>285.6</v>
      </c>
      <c r="M6" s="162">
        <v>285.6</v>
      </c>
    </row>
    <row r="7" customHeight="1" spans="1:13">
      <c r="A7" s="102" t="s">
        <v>14</v>
      </c>
      <c r="B7" s="142">
        <v>4714.27</v>
      </c>
      <c r="C7" s="142">
        <v>801.7</v>
      </c>
      <c r="D7" s="142">
        <f t="shared" si="0"/>
        <v>5515.97</v>
      </c>
      <c r="E7" s="143">
        <f t="shared" si="1"/>
        <v>0.551597</v>
      </c>
      <c r="F7" s="144">
        <v>0.5</v>
      </c>
      <c r="G7" s="145">
        <v>3700.76</v>
      </c>
      <c r="H7" s="145">
        <v>1146.6</v>
      </c>
      <c r="I7" s="145">
        <f t="shared" si="2"/>
        <v>4847.36</v>
      </c>
      <c r="J7" s="161">
        <f t="shared" si="3"/>
        <v>0.484736</v>
      </c>
      <c r="K7" s="161">
        <v>0</v>
      </c>
      <c r="L7" s="161">
        <f>F7+K7</f>
        <v>0.5</v>
      </c>
      <c r="M7" s="161">
        <f>L7</f>
        <v>0.5</v>
      </c>
    </row>
    <row r="8" customHeight="1" spans="1:13">
      <c r="A8" s="102" t="s">
        <v>15</v>
      </c>
      <c r="B8" s="142">
        <v>490000</v>
      </c>
      <c r="C8" s="142"/>
      <c r="D8" s="142">
        <f t="shared" si="0"/>
        <v>490000</v>
      </c>
      <c r="E8" s="143">
        <f t="shared" si="1"/>
        <v>49</v>
      </c>
      <c r="F8" s="144">
        <v>47.5</v>
      </c>
      <c r="G8" s="145"/>
      <c r="H8" s="145"/>
      <c r="I8" s="145">
        <f t="shared" si="2"/>
        <v>0</v>
      </c>
      <c r="J8" s="161">
        <f t="shared" si="3"/>
        <v>0</v>
      </c>
      <c r="K8" s="161">
        <v>0</v>
      </c>
      <c r="L8" s="162">
        <v>47.5</v>
      </c>
      <c r="M8" s="162">
        <v>47.5</v>
      </c>
    </row>
    <row r="9" s="83" customFormat="1" ht="28.5" customHeight="1" spans="1:15">
      <c r="A9" s="169" t="s">
        <v>16</v>
      </c>
      <c r="B9" s="150">
        <f>B10+B11+B13</f>
        <v>498907.22</v>
      </c>
      <c r="C9" s="150">
        <v>1460</v>
      </c>
      <c r="D9" s="142">
        <f t="shared" si="0"/>
        <v>500367.22</v>
      </c>
      <c r="E9" s="143">
        <f t="shared" si="1"/>
        <v>50.036722</v>
      </c>
      <c r="F9" s="143">
        <v>50</v>
      </c>
      <c r="G9" s="145">
        <v>178339.44</v>
      </c>
      <c r="H9" s="145"/>
      <c r="I9" s="145">
        <f t="shared" si="2"/>
        <v>178339.44</v>
      </c>
      <c r="J9" s="161">
        <f t="shared" si="3"/>
        <v>17.833944</v>
      </c>
      <c r="K9" s="161">
        <v>18</v>
      </c>
      <c r="L9" s="161">
        <f>F9+K9</f>
        <v>68</v>
      </c>
      <c r="M9" s="161">
        <f>L9</f>
        <v>68</v>
      </c>
      <c r="N9" s="89"/>
      <c r="O9" s="89"/>
    </row>
    <row r="10" s="83" customFormat="1" ht="28.5" customHeight="1" spans="1:15">
      <c r="A10" s="170" t="s">
        <v>98</v>
      </c>
      <c r="B10" s="171">
        <v>141336.48</v>
      </c>
      <c r="C10" s="171"/>
      <c r="D10" s="171">
        <f t="shared" si="0"/>
        <v>141336.48</v>
      </c>
      <c r="E10" s="171">
        <f t="shared" si="1"/>
        <v>14.133648</v>
      </c>
      <c r="F10" s="171">
        <v>14</v>
      </c>
      <c r="G10" s="171"/>
      <c r="H10" s="171"/>
      <c r="I10" s="171">
        <f t="shared" si="2"/>
        <v>0</v>
      </c>
      <c r="J10" s="171">
        <f t="shared" si="3"/>
        <v>0</v>
      </c>
      <c r="K10" s="171"/>
      <c r="L10" s="161">
        <f>F10+K10</f>
        <v>14</v>
      </c>
      <c r="M10" s="177">
        <f>L10</f>
        <v>14</v>
      </c>
      <c r="N10" s="89"/>
      <c r="O10" s="89"/>
    </row>
    <row r="11" s="83" customFormat="1" ht="28.5" customHeight="1" spans="1:15">
      <c r="A11" s="170" t="s">
        <v>99</v>
      </c>
      <c r="B11" s="171">
        <v>330570.74</v>
      </c>
      <c r="C11" s="171"/>
      <c r="D11" s="171">
        <f t="shared" si="0"/>
        <v>330570.74</v>
      </c>
      <c r="E11" s="171">
        <f t="shared" si="1"/>
        <v>33.057074</v>
      </c>
      <c r="F11" s="171">
        <v>33</v>
      </c>
      <c r="G11" s="171"/>
      <c r="H11" s="171"/>
      <c r="I11" s="171">
        <f t="shared" si="2"/>
        <v>0</v>
      </c>
      <c r="J11" s="171">
        <f t="shared" si="3"/>
        <v>0</v>
      </c>
      <c r="K11" s="171"/>
      <c r="L11" s="161">
        <f>F11+K11</f>
        <v>33</v>
      </c>
      <c r="M11" s="177">
        <f>L11</f>
        <v>33</v>
      </c>
      <c r="N11" s="89"/>
      <c r="O11" s="89"/>
    </row>
    <row r="12" s="83" customFormat="1" ht="28.5" customHeight="1" spans="1:15">
      <c r="A12" s="170" t="s">
        <v>100</v>
      </c>
      <c r="B12" s="171"/>
      <c r="C12" s="171"/>
      <c r="D12" s="171">
        <f t="shared" si="0"/>
        <v>0</v>
      </c>
      <c r="E12" s="171">
        <f t="shared" si="1"/>
        <v>0</v>
      </c>
      <c r="F12" s="171">
        <v>0</v>
      </c>
      <c r="G12" s="171">
        <v>178339.44</v>
      </c>
      <c r="H12" s="171"/>
      <c r="I12" s="171">
        <f t="shared" si="2"/>
        <v>178339.44</v>
      </c>
      <c r="J12" s="171">
        <f t="shared" si="3"/>
        <v>17.833944</v>
      </c>
      <c r="K12" s="171">
        <v>18</v>
      </c>
      <c r="L12" s="161">
        <f>F12+K12</f>
        <v>18</v>
      </c>
      <c r="M12" s="177">
        <f>L12</f>
        <v>18</v>
      </c>
      <c r="N12" s="89"/>
      <c r="O12" s="89"/>
    </row>
    <row r="13" s="83" customFormat="1" ht="28.5" customHeight="1" spans="1:15">
      <c r="A13" s="172" t="s">
        <v>101</v>
      </c>
      <c r="B13" s="171">
        <v>27000</v>
      </c>
      <c r="C13" s="171">
        <v>1460</v>
      </c>
      <c r="D13" s="171">
        <f t="shared" si="0"/>
        <v>28460</v>
      </c>
      <c r="E13" s="171">
        <f t="shared" si="1"/>
        <v>2.846</v>
      </c>
      <c r="F13" s="171">
        <v>3</v>
      </c>
      <c r="G13" s="171"/>
      <c r="H13" s="171"/>
      <c r="I13" s="171">
        <f t="shared" si="2"/>
        <v>0</v>
      </c>
      <c r="J13" s="171">
        <f t="shared" si="3"/>
        <v>0</v>
      </c>
      <c r="K13" s="171"/>
      <c r="L13" s="161">
        <f>F13+K13</f>
        <v>3</v>
      </c>
      <c r="M13" s="178">
        <f>L13</f>
        <v>3</v>
      </c>
      <c r="N13" s="89"/>
      <c r="O13" s="89"/>
    </row>
    <row r="14" s="124" customFormat="1" customHeight="1" spans="1:15">
      <c r="A14" s="139" t="s">
        <v>17</v>
      </c>
      <c r="B14" s="136">
        <f>B15+B39</f>
        <v>3258235.05</v>
      </c>
      <c r="C14" s="136">
        <f>C15+C39</f>
        <v>230786.98</v>
      </c>
      <c r="D14" s="136">
        <f t="shared" si="0"/>
        <v>3489022.03</v>
      </c>
      <c r="E14" s="140">
        <f t="shared" si="1"/>
        <v>348.902203</v>
      </c>
      <c r="F14" s="146">
        <f>F15+F39</f>
        <v>361.6</v>
      </c>
      <c r="G14" s="136"/>
      <c r="H14" s="136"/>
      <c r="I14" s="164">
        <f t="shared" si="2"/>
        <v>0</v>
      </c>
      <c r="J14" s="140">
        <f>J15+J39</f>
        <v>32.629644</v>
      </c>
      <c r="K14" s="140">
        <f>K15+K39</f>
        <v>32</v>
      </c>
      <c r="L14" s="146">
        <f>L15+L39</f>
        <v>393.6</v>
      </c>
      <c r="M14" s="146">
        <f>M15+M39</f>
        <v>395.6</v>
      </c>
      <c r="N14" s="179"/>
      <c r="O14" s="179"/>
    </row>
    <row r="15" s="124" customFormat="1" customHeight="1" spans="1:15">
      <c r="A15" s="139" t="s">
        <v>18</v>
      </c>
      <c r="B15" s="136">
        <f>B16+SUM(B22:B38)</f>
        <v>3064875.05</v>
      </c>
      <c r="C15" s="136">
        <f>C16+SUM(C22:C38)</f>
        <v>209236.98</v>
      </c>
      <c r="D15" s="136">
        <f t="shared" si="0"/>
        <v>3274112.03</v>
      </c>
      <c r="E15" s="140">
        <f t="shared" si="1"/>
        <v>327.411203</v>
      </c>
      <c r="F15" s="146">
        <f>SUM(F16:F38)</f>
        <v>337.6</v>
      </c>
      <c r="G15" s="136"/>
      <c r="H15" s="136"/>
      <c r="I15" s="164">
        <f t="shared" si="2"/>
        <v>0</v>
      </c>
      <c r="J15" s="140">
        <f>SUM(J16:J38)</f>
        <v>32.629644</v>
      </c>
      <c r="K15" s="140">
        <f>SUM(K16:K38)</f>
        <v>32</v>
      </c>
      <c r="L15" s="146">
        <f>SUM(L16:L38)</f>
        <v>369.6</v>
      </c>
      <c r="M15" s="141">
        <f>SUM(M16:M38)-SUM(M17:M21)</f>
        <v>371.6</v>
      </c>
      <c r="N15" s="179"/>
      <c r="O15" s="179"/>
    </row>
    <row r="16" s="83" customFormat="1" customHeight="1" spans="1:18">
      <c r="A16" s="102" t="s">
        <v>19</v>
      </c>
      <c r="B16" s="147">
        <f>1562415.52-14271.84</f>
        <v>1548143.68</v>
      </c>
      <c r="C16" s="142">
        <f>198427.9+4176.6-11108.56</f>
        <v>191495.94</v>
      </c>
      <c r="D16" s="142">
        <f t="shared" si="0"/>
        <v>1739639.62</v>
      </c>
      <c r="E16" s="143">
        <f t="shared" si="1"/>
        <v>173.963962</v>
      </c>
      <c r="F16" s="152">
        <v>177</v>
      </c>
      <c r="G16" s="145">
        <v>159448.19</v>
      </c>
      <c r="H16" s="145">
        <v>74900.41</v>
      </c>
      <c r="I16" s="145">
        <f t="shared" si="2"/>
        <v>234348.6</v>
      </c>
      <c r="J16" s="161">
        <f t="shared" ref="J16:J47" si="4">I16/10000</f>
        <v>23.43486</v>
      </c>
      <c r="K16" s="161">
        <v>24</v>
      </c>
      <c r="L16" s="161">
        <f t="shared" ref="L16:L26" si="5">F16+K16</f>
        <v>201</v>
      </c>
      <c r="M16" s="161">
        <v>225</v>
      </c>
      <c r="N16" s="89">
        <v>264.8</v>
      </c>
      <c r="O16" s="89">
        <f>N16-M16</f>
        <v>39.8</v>
      </c>
      <c r="P16" s="101" t="s">
        <v>76</v>
      </c>
      <c r="R16" s="101" t="s">
        <v>77</v>
      </c>
    </row>
    <row r="17" s="83" customFormat="1" ht="18.75" customHeight="1" spans="1:18">
      <c r="A17" s="170" t="s">
        <v>66</v>
      </c>
      <c r="B17" s="173"/>
      <c r="C17" s="173"/>
      <c r="D17" s="173"/>
      <c r="E17" s="173">
        <f t="shared" si="1"/>
        <v>0</v>
      </c>
      <c r="F17" s="173"/>
      <c r="G17" s="174"/>
      <c r="H17" s="171"/>
      <c r="I17" s="171">
        <f t="shared" si="2"/>
        <v>0</v>
      </c>
      <c r="J17" s="171">
        <f t="shared" si="4"/>
        <v>0</v>
      </c>
      <c r="K17" s="171"/>
      <c r="L17" s="161">
        <f t="shared" si="5"/>
        <v>0</v>
      </c>
      <c r="M17" s="177">
        <v>179</v>
      </c>
      <c r="N17" s="89"/>
      <c r="O17" s="89"/>
      <c r="P17" s="83">
        <v>116</v>
      </c>
      <c r="R17" s="83">
        <v>53</v>
      </c>
    </row>
    <row r="18" s="83" customFormat="1" ht="18.75" customHeight="1" spans="1:15">
      <c r="A18" s="170" t="s">
        <v>67</v>
      </c>
      <c r="B18" s="173"/>
      <c r="C18" s="173"/>
      <c r="D18" s="173"/>
      <c r="E18" s="173">
        <f t="shared" si="1"/>
        <v>0</v>
      </c>
      <c r="F18" s="173"/>
      <c r="G18" s="174"/>
      <c r="H18" s="171"/>
      <c r="I18" s="171">
        <f t="shared" si="2"/>
        <v>0</v>
      </c>
      <c r="J18" s="171">
        <f t="shared" si="4"/>
        <v>0</v>
      </c>
      <c r="K18" s="171"/>
      <c r="L18" s="161">
        <f t="shared" si="5"/>
        <v>0</v>
      </c>
      <c r="M18" s="177">
        <v>4</v>
      </c>
      <c r="N18" s="89"/>
      <c r="O18" s="89"/>
    </row>
    <row r="19" s="83" customFormat="1" ht="18.75" customHeight="1" spans="1:18">
      <c r="A19" s="170" t="s">
        <v>68</v>
      </c>
      <c r="B19" s="173"/>
      <c r="C19" s="173"/>
      <c r="D19" s="173"/>
      <c r="E19" s="173">
        <f t="shared" si="1"/>
        <v>0</v>
      </c>
      <c r="F19" s="173"/>
      <c r="G19" s="174"/>
      <c r="H19" s="171"/>
      <c r="I19" s="171">
        <f t="shared" si="2"/>
        <v>0</v>
      </c>
      <c r="J19" s="171">
        <f t="shared" si="4"/>
        <v>0</v>
      </c>
      <c r="K19" s="171"/>
      <c r="L19" s="161">
        <f t="shared" si="5"/>
        <v>0</v>
      </c>
      <c r="M19" s="177">
        <v>20</v>
      </c>
      <c r="N19" s="89"/>
      <c r="O19" s="89"/>
      <c r="P19" s="101" t="s">
        <v>78</v>
      </c>
      <c r="R19" s="101" t="s">
        <v>79</v>
      </c>
    </row>
    <row r="20" s="83" customFormat="1" ht="18.75" customHeight="1" spans="1:18">
      <c r="A20" s="170" t="s">
        <v>69</v>
      </c>
      <c r="B20" s="173"/>
      <c r="C20" s="173"/>
      <c r="D20" s="173"/>
      <c r="E20" s="173">
        <f t="shared" si="1"/>
        <v>0</v>
      </c>
      <c r="F20" s="173"/>
      <c r="G20" s="174"/>
      <c r="H20" s="171"/>
      <c r="I20" s="171">
        <f t="shared" si="2"/>
        <v>0</v>
      </c>
      <c r="J20" s="171">
        <f t="shared" si="4"/>
        <v>0</v>
      </c>
      <c r="K20" s="171"/>
      <c r="L20" s="161">
        <f t="shared" si="5"/>
        <v>0</v>
      </c>
      <c r="M20" s="178">
        <v>20</v>
      </c>
      <c r="N20" s="89"/>
      <c r="O20" s="89"/>
      <c r="P20" s="83">
        <v>18.3</v>
      </c>
      <c r="R20" s="83">
        <v>8</v>
      </c>
    </row>
    <row r="21" s="83" customFormat="1" ht="18.75" customHeight="1" spans="1:16">
      <c r="A21" s="170" t="s">
        <v>81</v>
      </c>
      <c r="B21" s="173"/>
      <c r="C21" s="173"/>
      <c r="D21" s="173"/>
      <c r="E21" s="173">
        <f t="shared" si="1"/>
        <v>0</v>
      </c>
      <c r="F21" s="173"/>
      <c r="G21" s="174"/>
      <c r="H21" s="171"/>
      <c r="I21" s="171">
        <f t="shared" si="2"/>
        <v>0</v>
      </c>
      <c r="J21" s="171">
        <f t="shared" si="4"/>
        <v>0</v>
      </c>
      <c r="K21" s="171"/>
      <c r="L21" s="161">
        <f t="shared" si="5"/>
        <v>0</v>
      </c>
      <c r="M21" s="177">
        <v>2</v>
      </c>
      <c r="N21" s="89"/>
      <c r="O21" s="89"/>
      <c r="P21" s="83">
        <v>15</v>
      </c>
    </row>
    <row r="22" s="83" customFormat="1" customHeight="1" spans="1:15">
      <c r="A22" s="102" t="s">
        <v>20</v>
      </c>
      <c r="B22" s="142">
        <v>336455.11</v>
      </c>
      <c r="C22" s="142">
        <f>33002.75+24350.54</f>
        <v>57353.29</v>
      </c>
      <c r="D22" s="142">
        <f t="shared" ref="D22:D47" si="6">B22+C22</f>
        <v>393808.4</v>
      </c>
      <c r="E22" s="143">
        <f t="shared" si="1"/>
        <v>39.38084</v>
      </c>
      <c r="F22" s="143">
        <v>39</v>
      </c>
      <c r="G22" s="145">
        <v>56857.97</v>
      </c>
      <c r="H22" s="145">
        <v>27282.47</v>
      </c>
      <c r="I22" s="145">
        <f t="shared" si="2"/>
        <v>84140.44</v>
      </c>
      <c r="J22" s="161">
        <f t="shared" si="4"/>
        <v>8.414044</v>
      </c>
      <c r="K22" s="161">
        <v>8</v>
      </c>
      <c r="L22" s="161">
        <f t="shared" si="5"/>
        <v>47</v>
      </c>
      <c r="M22" s="161">
        <v>23</v>
      </c>
      <c r="N22" s="89">
        <v>30.85</v>
      </c>
      <c r="O22" s="89">
        <f t="shared" ref="O22:O38" si="7">N22-M22</f>
        <v>7.85</v>
      </c>
    </row>
    <row r="23" s="83" customFormat="1" customHeight="1" spans="1:15">
      <c r="A23" s="102" t="s">
        <v>21</v>
      </c>
      <c r="B23" s="142">
        <v>138470.44</v>
      </c>
      <c r="C23" s="142">
        <v>14730.7</v>
      </c>
      <c r="D23" s="142">
        <f t="shared" si="6"/>
        <v>153201.14</v>
      </c>
      <c r="E23" s="143">
        <f t="shared" si="1"/>
        <v>15.320114</v>
      </c>
      <c r="F23" s="152">
        <v>18</v>
      </c>
      <c r="G23" s="145">
        <v>3763</v>
      </c>
      <c r="H23" s="145">
        <v>29.4</v>
      </c>
      <c r="I23" s="145">
        <f t="shared" si="2"/>
        <v>3792.4</v>
      </c>
      <c r="J23" s="161">
        <f t="shared" si="4"/>
        <v>0.37924</v>
      </c>
      <c r="K23" s="161"/>
      <c r="L23" s="161">
        <f t="shared" si="5"/>
        <v>18</v>
      </c>
      <c r="M23" s="161">
        <f>L23</f>
        <v>18</v>
      </c>
      <c r="N23" s="89">
        <v>18</v>
      </c>
      <c r="O23" s="89">
        <f t="shared" si="7"/>
        <v>0</v>
      </c>
    </row>
    <row r="24" s="83" customFormat="1" customHeight="1" spans="1:18">
      <c r="A24" s="102" t="s">
        <v>22</v>
      </c>
      <c r="B24" s="142">
        <v>8206.5</v>
      </c>
      <c r="C24" s="142">
        <v>4697.5</v>
      </c>
      <c r="D24" s="142">
        <f t="shared" si="6"/>
        <v>12904</v>
      </c>
      <c r="E24" s="143">
        <f t="shared" si="1"/>
        <v>1.2904</v>
      </c>
      <c r="F24" s="143">
        <v>1</v>
      </c>
      <c r="G24" s="145"/>
      <c r="H24" s="145"/>
      <c r="I24" s="145">
        <f t="shared" si="2"/>
        <v>0</v>
      </c>
      <c r="J24" s="161">
        <f t="shared" si="4"/>
        <v>0</v>
      </c>
      <c r="K24" s="161"/>
      <c r="L24" s="161">
        <f t="shared" si="5"/>
        <v>1</v>
      </c>
      <c r="M24" s="161">
        <f>L24</f>
        <v>1</v>
      </c>
      <c r="N24" s="89">
        <v>6</v>
      </c>
      <c r="O24" s="89">
        <f t="shared" si="7"/>
        <v>5</v>
      </c>
      <c r="P24" s="101" t="s">
        <v>82</v>
      </c>
      <c r="R24" s="101" t="s">
        <v>83</v>
      </c>
    </row>
    <row r="25" s="83" customFormat="1" customHeight="1" spans="1:18">
      <c r="A25" s="102" t="s">
        <v>23</v>
      </c>
      <c r="B25" s="142"/>
      <c r="C25" s="142">
        <v>27017.5</v>
      </c>
      <c r="D25" s="142">
        <f t="shared" si="6"/>
        <v>27017.5</v>
      </c>
      <c r="E25" s="143">
        <f t="shared" si="1"/>
        <v>2.70175</v>
      </c>
      <c r="F25" s="143">
        <v>3</v>
      </c>
      <c r="G25" s="145"/>
      <c r="H25" s="145"/>
      <c r="I25" s="145">
        <f t="shared" si="2"/>
        <v>0</v>
      </c>
      <c r="J25" s="161">
        <f t="shared" si="4"/>
        <v>0</v>
      </c>
      <c r="K25" s="161"/>
      <c r="L25" s="161">
        <f t="shared" si="5"/>
        <v>3</v>
      </c>
      <c r="M25" s="161">
        <f>L25</f>
        <v>3</v>
      </c>
      <c r="N25" s="89">
        <v>6</v>
      </c>
      <c r="O25" s="89">
        <f t="shared" si="7"/>
        <v>3</v>
      </c>
      <c r="P25" s="83">
        <v>36</v>
      </c>
      <c r="R25" s="83">
        <v>18</v>
      </c>
    </row>
    <row r="26" customHeight="1" spans="1:16">
      <c r="A26" s="102" t="s">
        <v>24</v>
      </c>
      <c r="B26" s="142">
        <v>10233.32</v>
      </c>
      <c r="C26" s="142">
        <f>1444.62+678.05</f>
        <v>2122.67</v>
      </c>
      <c r="D26" s="142">
        <f t="shared" si="6"/>
        <v>12355.99</v>
      </c>
      <c r="E26" s="143">
        <f t="shared" si="1"/>
        <v>1.235599</v>
      </c>
      <c r="F26" s="143">
        <v>1</v>
      </c>
      <c r="G26" s="145">
        <v>15</v>
      </c>
      <c r="H26" s="145"/>
      <c r="I26" s="145">
        <f t="shared" si="2"/>
        <v>15</v>
      </c>
      <c r="J26" s="161">
        <f t="shared" si="4"/>
        <v>0.0015</v>
      </c>
      <c r="K26" s="161"/>
      <c r="L26" s="161">
        <f t="shared" si="5"/>
        <v>1</v>
      </c>
      <c r="M26" s="161">
        <f>L26</f>
        <v>1</v>
      </c>
      <c r="N26" s="126">
        <v>3</v>
      </c>
      <c r="O26" s="89">
        <f t="shared" si="7"/>
        <v>2</v>
      </c>
      <c r="P26" s="125">
        <v>9</v>
      </c>
    </row>
    <row r="27" customHeight="1" spans="1:15">
      <c r="A27" s="102" t="s">
        <v>25</v>
      </c>
      <c r="B27" s="142">
        <v>1238</v>
      </c>
      <c r="C27" s="142"/>
      <c r="D27" s="142">
        <f t="shared" si="6"/>
        <v>1238</v>
      </c>
      <c r="E27" s="143">
        <f t="shared" si="1"/>
        <v>0.1238</v>
      </c>
      <c r="F27" s="144">
        <v>0.1</v>
      </c>
      <c r="G27" s="145"/>
      <c r="H27" s="145"/>
      <c r="I27" s="145">
        <f t="shared" si="2"/>
        <v>0</v>
      </c>
      <c r="J27" s="161">
        <f t="shared" si="4"/>
        <v>0</v>
      </c>
      <c r="K27" s="161"/>
      <c r="L27" s="162">
        <v>0.1</v>
      </c>
      <c r="M27" s="162">
        <v>0.1</v>
      </c>
      <c r="N27" s="126">
        <v>3.25</v>
      </c>
      <c r="O27" s="89">
        <f t="shared" si="7"/>
        <v>3.15</v>
      </c>
    </row>
    <row r="28" customHeight="1" spans="1:15">
      <c r="A28" s="102" t="s">
        <v>26</v>
      </c>
      <c r="B28" s="142"/>
      <c r="C28" s="142">
        <v>20000</v>
      </c>
      <c r="D28" s="142">
        <f t="shared" si="6"/>
        <v>20000</v>
      </c>
      <c r="E28" s="143">
        <f t="shared" si="1"/>
        <v>2</v>
      </c>
      <c r="F28" s="143">
        <v>2</v>
      </c>
      <c r="G28" s="145">
        <v>1500</v>
      </c>
      <c r="H28" s="145"/>
      <c r="I28" s="145">
        <f t="shared" si="2"/>
        <v>1500</v>
      </c>
      <c r="J28" s="161">
        <f t="shared" si="4"/>
        <v>0.15</v>
      </c>
      <c r="K28" s="161"/>
      <c r="L28" s="161">
        <f t="shared" ref="L28:L34" si="8">F28+K28</f>
        <v>2</v>
      </c>
      <c r="M28" s="161">
        <f t="shared" ref="M28:M34" si="9">L28</f>
        <v>2</v>
      </c>
      <c r="N28" s="126">
        <v>0.65</v>
      </c>
      <c r="O28" s="89">
        <f t="shared" si="7"/>
        <v>-1.35</v>
      </c>
    </row>
    <row r="29" customHeight="1" spans="1:15">
      <c r="A29" s="102" t="s">
        <v>27</v>
      </c>
      <c r="B29" s="142">
        <v>17840.09</v>
      </c>
      <c r="C29" s="142">
        <v>5665.48</v>
      </c>
      <c r="D29" s="142">
        <f t="shared" si="6"/>
        <v>23505.57</v>
      </c>
      <c r="E29" s="143">
        <f t="shared" si="1"/>
        <v>2.350557</v>
      </c>
      <c r="F29" s="152">
        <v>3</v>
      </c>
      <c r="G29" s="145"/>
      <c r="H29" s="145"/>
      <c r="I29" s="145">
        <f t="shared" si="2"/>
        <v>0</v>
      </c>
      <c r="J29" s="161">
        <f t="shared" si="4"/>
        <v>0</v>
      </c>
      <c r="K29" s="161"/>
      <c r="L29" s="161">
        <f t="shared" si="8"/>
        <v>3</v>
      </c>
      <c r="M29" s="161">
        <f t="shared" si="9"/>
        <v>3</v>
      </c>
      <c r="N29" s="126">
        <v>3</v>
      </c>
      <c r="O29" s="89">
        <f t="shared" si="7"/>
        <v>0</v>
      </c>
    </row>
    <row r="30" customHeight="1" spans="1:15">
      <c r="A30" s="102" t="s">
        <v>28</v>
      </c>
      <c r="B30" s="142">
        <v>9963</v>
      </c>
      <c r="C30" s="142"/>
      <c r="D30" s="142">
        <f t="shared" si="6"/>
        <v>9963</v>
      </c>
      <c r="E30" s="143">
        <f t="shared" si="1"/>
        <v>0.9963</v>
      </c>
      <c r="F30" s="143">
        <v>1</v>
      </c>
      <c r="G30" s="145"/>
      <c r="H30" s="145"/>
      <c r="I30" s="145">
        <f t="shared" si="2"/>
        <v>0</v>
      </c>
      <c r="J30" s="161">
        <f t="shared" si="4"/>
        <v>0</v>
      </c>
      <c r="K30" s="161"/>
      <c r="L30" s="161">
        <f t="shared" si="8"/>
        <v>1</v>
      </c>
      <c r="M30" s="161">
        <f t="shared" si="9"/>
        <v>1</v>
      </c>
      <c r="N30" s="126">
        <v>1.5</v>
      </c>
      <c r="O30" s="89">
        <f t="shared" si="7"/>
        <v>0.5</v>
      </c>
    </row>
    <row r="31" customHeight="1" spans="1:15">
      <c r="A31" s="102" t="s">
        <v>29</v>
      </c>
      <c r="B31" s="142">
        <v>8200</v>
      </c>
      <c r="C31" s="142"/>
      <c r="D31" s="142">
        <f t="shared" si="6"/>
        <v>8200</v>
      </c>
      <c r="E31" s="143">
        <f t="shared" si="1"/>
        <v>0.82</v>
      </c>
      <c r="F31" s="143">
        <v>1</v>
      </c>
      <c r="G31" s="145">
        <v>2500</v>
      </c>
      <c r="H31" s="145"/>
      <c r="I31" s="145">
        <f t="shared" si="2"/>
        <v>2500</v>
      </c>
      <c r="J31" s="161">
        <f t="shared" si="4"/>
        <v>0.25</v>
      </c>
      <c r="K31" s="161"/>
      <c r="L31" s="161">
        <f t="shared" si="8"/>
        <v>1</v>
      </c>
      <c r="M31" s="161">
        <f t="shared" si="9"/>
        <v>1</v>
      </c>
      <c r="N31" s="126">
        <v>3.5</v>
      </c>
      <c r="O31" s="89">
        <f t="shared" si="7"/>
        <v>2.5</v>
      </c>
    </row>
    <row r="32" ht="28.5" customHeight="1" spans="1:17">
      <c r="A32" s="149" t="s">
        <v>74</v>
      </c>
      <c r="B32" s="150">
        <v>544970.27</v>
      </c>
      <c r="C32" s="150">
        <v>-122320.94</v>
      </c>
      <c r="D32" s="142">
        <f t="shared" si="6"/>
        <v>422649.33</v>
      </c>
      <c r="E32" s="143">
        <f t="shared" si="1"/>
        <v>42.264933</v>
      </c>
      <c r="F32" s="143">
        <v>42</v>
      </c>
      <c r="G32" s="145"/>
      <c r="H32" s="145"/>
      <c r="I32" s="145">
        <f t="shared" si="2"/>
        <v>0</v>
      </c>
      <c r="J32" s="161">
        <f t="shared" si="4"/>
        <v>0</v>
      </c>
      <c r="K32" s="161"/>
      <c r="L32" s="161">
        <f t="shared" si="8"/>
        <v>42</v>
      </c>
      <c r="M32" s="161">
        <f t="shared" si="9"/>
        <v>42</v>
      </c>
      <c r="N32" s="126">
        <v>40</v>
      </c>
      <c r="O32" s="89">
        <f t="shared" si="7"/>
        <v>-2</v>
      </c>
      <c r="P32" s="125" t="s">
        <v>84</v>
      </c>
      <c r="Q32" s="125" t="s">
        <v>85</v>
      </c>
    </row>
    <row r="33" s="83" customFormat="1" customHeight="1" spans="1:16">
      <c r="A33" s="102" t="s">
        <v>31</v>
      </c>
      <c r="B33" s="142">
        <f>266411.69+54239.92+27119.96</f>
        <v>347771.57</v>
      </c>
      <c r="C33" s="142"/>
      <c r="D33" s="142">
        <f t="shared" si="6"/>
        <v>347771.57</v>
      </c>
      <c r="E33" s="143">
        <f t="shared" si="1"/>
        <v>34.777157</v>
      </c>
      <c r="F33" s="143">
        <v>35</v>
      </c>
      <c r="G33" s="145"/>
      <c r="H33" s="145"/>
      <c r="I33" s="145">
        <f t="shared" si="2"/>
        <v>0</v>
      </c>
      <c r="J33" s="161">
        <f t="shared" si="4"/>
        <v>0</v>
      </c>
      <c r="K33" s="161"/>
      <c r="L33" s="161">
        <f t="shared" si="8"/>
        <v>35</v>
      </c>
      <c r="M33" s="161">
        <f t="shared" si="9"/>
        <v>35</v>
      </c>
      <c r="N33" s="89">
        <v>58</v>
      </c>
      <c r="O33" s="89">
        <f t="shared" si="7"/>
        <v>23</v>
      </c>
      <c r="P33" s="83">
        <v>239292</v>
      </c>
    </row>
    <row r="34" customHeight="1" spans="1:15">
      <c r="A34" s="102" t="s">
        <v>32</v>
      </c>
      <c r="B34" s="142">
        <f>47982.52+9800</f>
        <v>57782.52</v>
      </c>
      <c r="C34" s="142">
        <f>4.84+5.28</f>
        <v>10.12</v>
      </c>
      <c r="D34" s="142">
        <f t="shared" si="6"/>
        <v>57792.64</v>
      </c>
      <c r="E34" s="143">
        <f t="shared" si="1"/>
        <v>5.779264</v>
      </c>
      <c r="F34" s="152">
        <v>7</v>
      </c>
      <c r="G34" s="145"/>
      <c r="H34" s="145"/>
      <c r="I34" s="145">
        <f t="shared" si="2"/>
        <v>0</v>
      </c>
      <c r="J34" s="161">
        <f t="shared" si="4"/>
        <v>0</v>
      </c>
      <c r="K34" s="161"/>
      <c r="L34" s="161">
        <f t="shared" si="8"/>
        <v>7</v>
      </c>
      <c r="M34" s="161">
        <f t="shared" si="9"/>
        <v>7</v>
      </c>
      <c r="N34" s="126">
        <v>7</v>
      </c>
      <c r="O34" s="89">
        <f t="shared" si="7"/>
        <v>0</v>
      </c>
    </row>
    <row r="35" customHeight="1" spans="1:15">
      <c r="A35" s="102" t="s">
        <v>33</v>
      </c>
      <c r="B35" s="142">
        <v>4350</v>
      </c>
      <c r="C35" s="142"/>
      <c r="D35" s="142">
        <f t="shared" si="6"/>
        <v>4350</v>
      </c>
      <c r="E35" s="151">
        <f t="shared" si="1"/>
        <v>0.435</v>
      </c>
      <c r="F35" s="144">
        <v>0.5</v>
      </c>
      <c r="G35" s="145"/>
      <c r="H35" s="145"/>
      <c r="I35" s="145">
        <f t="shared" si="2"/>
        <v>0</v>
      </c>
      <c r="J35" s="161">
        <f t="shared" si="4"/>
        <v>0</v>
      </c>
      <c r="K35" s="161"/>
      <c r="L35" s="162">
        <v>0.5</v>
      </c>
      <c r="M35" s="162">
        <v>0.5</v>
      </c>
      <c r="N35" s="126">
        <v>4</v>
      </c>
      <c r="O35" s="89">
        <f t="shared" si="7"/>
        <v>3.5</v>
      </c>
    </row>
    <row r="36" customHeight="1" spans="1:15">
      <c r="A36" s="102" t="s">
        <v>34</v>
      </c>
      <c r="B36" s="142">
        <f>6075.27+22104.61+2330.67</f>
        <v>30510.55</v>
      </c>
      <c r="C36" s="142">
        <v>8034.72</v>
      </c>
      <c r="D36" s="142">
        <f t="shared" si="6"/>
        <v>38545.27</v>
      </c>
      <c r="E36" s="143">
        <f t="shared" si="1"/>
        <v>3.854527</v>
      </c>
      <c r="F36" s="152">
        <v>6</v>
      </c>
      <c r="G36" s="145"/>
      <c r="H36" s="145"/>
      <c r="I36" s="145">
        <f t="shared" si="2"/>
        <v>0</v>
      </c>
      <c r="J36" s="161">
        <f t="shared" si="4"/>
        <v>0</v>
      </c>
      <c r="K36" s="161"/>
      <c r="L36" s="161">
        <f t="shared" ref="L36:L49" si="10">F36+K36</f>
        <v>6</v>
      </c>
      <c r="M36" s="161">
        <f>L36</f>
        <v>6</v>
      </c>
      <c r="N36" s="126">
        <v>3</v>
      </c>
      <c r="O36" s="89">
        <f t="shared" si="7"/>
        <v>-3</v>
      </c>
    </row>
    <row r="37" customHeight="1" spans="1:15">
      <c r="A37" s="102" t="s">
        <v>35</v>
      </c>
      <c r="B37" s="142"/>
      <c r="C37" s="142"/>
      <c r="D37" s="142">
        <f t="shared" si="6"/>
        <v>0</v>
      </c>
      <c r="E37" s="143">
        <f t="shared" si="1"/>
        <v>0</v>
      </c>
      <c r="F37" s="143">
        <v>0</v>
      </c>
      <c r="G37" s="145"/>
      <c r="H37" s="145"/>
      <c r="I37" s="145">
        <f t="shared" si="2"/>
        <v>0</v>
      </c>
      <c r="J37" s="161">
        <f t="shared" si="4"/>
        <v>0</v>
      </c>
      <c r="K37" s="161"/>
      <c r="L37" s="161">
        <f t="shared" si="10"/>
        <v>0</v>
      </c>
      <c r="M37" s="161">
        <f>L37</f>
        <v>0</v>
      </c>
      <c r="N37" s="126">
        <v>0</v>
      </c>
      <c r="O37" s="89">
        <f t="shared" si="7"/>
        <v>0</v>
      </c>
    </row>
    <row r="38" customHeight="1" spans="1:15">
      <c r="A38" s="102" t="s">
        <v>36</v>
      </c>
      <c r="B38" s="142">
        <v>740</v>
      </c>
      <c r="C38" s="142">
        <v>430</v>
      </c>
      <c r="D38" s="142">
        <f t="shared" si="6"/>
        <v>1170</v>
      </c>
      <c r="E38" s="143">
        <f t="shared" si="1"/>
        <v>0.117</v>
      </c>
      <c r="F38" s="152">
        <v>1</v>
      </c>
      <c r="G38" s="145"/>
      <c r="H38" s="145"/>
      <c r="I38" s="145">
        <f t="shared" si="2"/>
        <v>0</v>
      </c>
      <c r="J38" s="161">
        <f t="shared" si="4"/>
        <v>0</v>
      </c>
      <c r="K38" s="161"/>
      <c r="L38" s="161">
        <f t="shared" si="10"/>
        <v>1</v>
      </c>
      <c r="M38" s="161">
        <v>3</v>
      </c>
      <c r="N38" s="126">
        <v>12</v>
      </c>
      <c r="O38" s="89">
        <f t="shared" si="7"/>
        <v>9</v>
      </c>
    </row>
    <row r="39" spans="1:16">
      <c r="A39" s="139" t="s">
        <v>37</v>
      </c>
      <c r="B39" s="136">
        <f>SUM(B40:B47)</f>
        <v>193360</v>
      </c>
      <c r="C39" s="136">
        <f>SUM(C40:C47)</f>
        <v>21550</v>
      </c>
      <c r="D39" s="136">
        <f t="shared" si="6"/>
        <v>214910</v>
      </c>
      <c r="E39" s="140">
        <f t="shared" si="1"/>
        <v>21.491</v>
      </c>
      <c r="F39" s="140">
        <f>SUM(F40:F47)</f>
        <v>24</v>
      </c>
      <c r="G39" s="136"/>
      <c r="H39" s="136"/>
      <c r="I39" s="145">
        <f t="shared" si="2"/>
        <v>0</v>
      </c>
      <c r="J39" s="161">
        <f t="shared" si="4"/>
        <v>0</v>
      </c>
      <c r="K39" s="161">
        <f>J39/10000</f>
        <v>0</v>
      </c>
      <c r="L39" s="166">
        <f t="shared" si="10"/>
        <v>24</v>
      </c>
      <c r="M39" s="166">
        <f>SUM(M40:M47)</f>
        <v>24</v>
      </c>
      <c r="O39" s="89"/>
      <c r="P39" s="125">
        <f>23.5+353.5</f>
        <v>377</v>
      </c>
    </row>
    <row r="40" customHeight="1" spans="1:15">
      <c r="A40" s="102" t="s">
        <v>38</v>
      </c>
      <c r="B40" s="142"/>
      <c r="C40" s="142"/>
      <c r="D40" s="142">
        <f t="shared" si="6"/>
        <v>0</v>
      </c>
      <c r="E40" s="143">
        <f t="shared" si="1"/>
        <v>0</v>
      </c>
      <c r="F40" s="152">
        <v>1</v>
      </c>
      <c r="G40" s="145"/>
      <c r="H40" s="145"/>
      <c r="I40" s="145">
        <f t="shared" si="2"/>
        <v>0</v>
      </c>
      <c r="J40" s="161">
        <f t="shared" si="4"/>
        <v>0</v>
      </c>
      <c r="K40" s="161"/>
      <c r="L40" s="161">
        <f t="shared" si="10"/>
        <v>1</v>
      </c>
      <c r="M40" s="161">
        <f t="shared" ref="M40:M47" si="11">L40</f>
        <v>1</v>
      </c>
      <c r="N40" s="126">
        <v>6</v>
      </c>
      <c r="O40" s="89">
        <f t="shared" ref="O40:O47" si="12">N40-M40</f>
        <v>5</v>
      </c>
    </row>
    <row r="41" customHeight="1" spans="1:15">
      <c r="A41" s="102" t="s">
        <v>39</v>
      </c>
      <c r="B41" s="142">
        <v>134660</v>
      </c>
      <c r="C41" s="142">
        <v>15250</v>
      </c>
      <c r="D41" s="142">
        <f t="shared" si="6"/>
        <v>149910</v>
      </c>
      <c r="E41" s="143">
        <f t="shared" si="1"/>
        <v>14.991</v>
      </c>
      <c r="F41" s="152">
        <v>16</v>
      </c>
      <c r="G41" s="145"/>
      <c r="H41" s="145"/>
      <c r="I41" s="145">
        <f t="shared" si="2"/>
        <v>0</v>
      </c>
      <c r="J41" s="161">
        <f t="shared" si="4"/>
        <v>0</v>
      </c>
      <c r="K41" s="161"/>
      <c r="L41" s="161">
        <f t="shared" si="10"/>
        <v>16</v>
      </c>
      <c r="M41" s="161">
        <f t="shared" si="11"/>
        <v>16</v>
      </c>
      <c r="N41" s="126">
        <v>31</v>
      </c>
      <c r="O41" s="89">
        <f t="shared" si="12"/>
        <v>15</v>
      </c>
    </row>
    <row r="42" customHeight="1" spans="1:15">
      <c r="A42" s="102" t="s">
        <v>40</v>
      </c>
      <c r="B42" s="142">
        <v>28700</v>
      </c>
      <c r="C42" s="142">
        <v>3300</v>
      </c>
      <c r="D42" s="142">
        <f t="shared" si="6"/>
        <v>32000</v>
      </c>
      <c r="E42" s="143">
        <f t="shared" si="1"/>
        <v>3.2</v>
      </c>
      <c r="F42" s="152">
        <v>4</v>
      </c>
      <c r="G42" s="145"/>
      <c r="H42" s="145"/>
      <c r="I42" s="145">
        <f t="shared" si="2"/>
        <v>0</v>
      </c>
      <c r="J42" s="161">
        <f t="shared" si="4"/>
        <v>0</v>
      </c>
      <c r="K42" s="161"/>
      <c r="L42" s="161">
        <f t="shared" si="10"/>
        <v>4</v>
      </c>
      <c r="M42" s="161">
        <f t="shared" si="11"/>
        <v>4</v>
      </c>
      <c r="N42" s="126">
        <v>3</v>
      </c>
      <c r="O42" s="89">
        <f t="shared" si="12"/>
        <v>-1</v>
      </c>
    </row>
    <row r="43" customHeight="1" spans="1:15">
      <c r="A43" s="102" t="s">
        <v>41</v>
      </c>
      <c r="B43" s="142"/>
      <c r="C43" s="142"/>
      <c r="D43" s="142">
        <f t="shared" si="6"/>
        <v>0</v>
      </c>
      <c r="E43" s="143">
        <f t="shared" si="1"/>
        <v>0</v>
      </c>
      <c r="F43" s="143">
        <v>0</v>
      </c>
      <c r="G43" s="145"/>
      <c r="H43" s="145"/>
      <c r="I43" s="145">
        <f t="shared" si="2"/>
        <v>0</v>
      </c>
      <c r="J43" s="161">
        <f t="shared" si="4"/>
        <v>0</v>
      </c>
      <c r="K43" s="161"/>
      <c r="L43" s="161">
        <f t="shared" si="10"/>
        <v>0</v>
      </c>
      <c r="M43" s="161">
        <f t="shared" si="11"/>
        <v>0</v>
      </c>
      <c r="N43" s="126">
        <v>2</v>
      </c>
      <c r="O43" s="89">
        <f t="shared" si="12"/>
        <v>2</v>
      </c>
    </row>
    <row r="44" customHeight="1" spans="1:15">
      <c r="A44" s="102" t="s">
        <v>42</v>
      </c>
      <c r="B44" s="142"/>
      <c r="C44" s="142"/>
      <c r="D44" s="142">
        <f t="shared" si="6"/>
        <v>0</v>
      </c>
      <c r="E44" s="143">
        <f t="shared" si="1"/>
        <v>0</v>
      </c>
      <c r="F44" s="143">
        <v>0</v>
      </c>
      <c r="G44" s="145">
        <v>2400</v>
      </c>
      <c r="H44" s="145"/>
      <c r="I44" s="145">
        <f t="shared" si="2"/>
        <v>2400</v>
      </c>
      <c r="J44" s="161">
        <f t="shared" si="4"/>
        <v>0.24</v>
      </c>
      <c r="K44" s="161"/>
      <c r="L44" s="161">
        <f t="shared" si="10"/>
        <v>0</v>
      </c>
      <c r="M44" s="161">
        <f t="shared" si="11"/>
        <v>0</v>
      </c>
      <c r="N44" s="126">
        <v>4</v>
      </c>
      <c r="O44" s="89">
        <f t="shared" si="12"/>
        <v>4</v>
      </c>
    </row>
    <row r="45" customHeight="1" spans="1:15">
      <c r="A45" s="102" t="s">
        <v>44</v>
      </c>
      <c r="B45" s="142"/>
      <c r="C45" s="142"/>
      <c r="D45" s="142">
        <f t="shared" si="6"/>
        <v>0</v>
      </c>
      <c r="E45" s="143">
        <f t="shared" si="1"/>
        <v>0</v>
      </c>
      <c r="F45" s="143">
        <v>0</v>
      </c>
      <c r="G45" s="145"/>
      <c r="H45" s="145"/>
      <c r="I45" s="145">
        <f t="shared" si="2"/>
        <v>0</v>
      </c>
      <c r="J45" s="161">
        <f t="shared" si="4"/>
        <v>0</v>
      </c>
      <c r="K45" s="161"/>
      <c r="L45" s="161">
        <f t="shared" si="10"/>
        <v>0</v>
      </c>
      <c r="M45" s="161">
        <f t="shared" si="11"/>
        <v>0</v>
      </c>
      <c r="N45" s="126">
        <v>10</v>
      </c>
      <c r="O45" s="89">
        <f t="shared" si="12"/>
        <v>10</v>
      </c>
    </row>
    <row r="46" customHeight="1" spans="1:15">
      <c r="A46" s="102" t="s">
        <v>45</v>
      </c>
      <c r="B46" s="142">
        <v>30000</v>
      </c>
      <c r="C46" s="142">
        <v>3000</v>
      </c>
      <c r="D46" s="142">
        <f t="shared" si="6"/>
        <v>33000</v>
      </c>
      <c r="E46" s="143">
        <f t="shared" si="1"/>
        <v>3.3</v>
      </c>
      <c r="F46" s="152">
        <v>3</v>
      </c>
      <c r="G46" s="145"/>
      <c r="H46" s="145"/>
      <c r="I46" s="145">
        <f t="shared" si="2"/>
        <v>0</v>
      </c>
      <c r="J46" s="161">
        <f t="shared" si="4"/>
        <v>0</v>
      </c>
      <c r="K46" s="161"/>
      <c r="L46" s="161">
        <f t="shared" si="10"/>
        <v>3</v>
      </c>
      <c r="M46" s="161">
        <f t="shared" si="11"/>
        <v>3</v>
      </c>
      <c r="N46" s="126">
        <v>13</v>
      </c>
      <c r="O46" s="89">
        <f t="shared" si="12"/>
        <v>10</v>
      </c>
    </row>
    <row r="47" customHeight="1" spans="1:15">
      <c r="A47" s="102" t="s">
        <v>46</v>
      </c>
      <c r="B47" s="142"/>
      <c r="C47" s="142"/>
      <c r="D47" s="142">
        <f t="shared" si="6"/>
        <v>0</v>
      </c>
      <c r="E47" s="143">
        <f t="shared" si="1"/>
        <v>0</v>
      </c>
      <c r="F47" s="143">
        <v>0</v>
      </c>
      <c r="G47" s="145"/>
      <c r="H47" s="145"/>
      <c r="I47" s="145">
        <f t="shared" si="2"/>
        <v>0</v>
      </c>
      <c r="J47" s="161">
        <f t="shared" si="4"/>
        <v>0</v>
      </c>
      <c r="K47" s="161"/>
      <c r="L47" s="161">
        <f t="shared" si="10"/>
        <v>0</v>
      </c>
      <c r="M47" s="161">
        <f t="shared" si="11"/>
        <v>0</v>
      </c>
      <c r="N47" s="126">
        <v>3</v>
      </c>
      <c r="O47" s="89">
        <f t="shared" si="12"/>
        <v>3</v>
      </c>
    </row>
    <row r="48" ht="14.25" spans="1:13">
      <c r="A48" s="139" t="s">
        <v>47</v>
      </c>
      <c r="B48" s="136"/>
      <c r="C48" s="136"/>
      <c r="D48" s="136">
        <f>D5-D14</f>
        <v>12861.1600000006</v>
      </c>
      <c r="E48" s="140">
        <f>E5-E14</f>
        <v>1.28611600000005</v>
      </c>
      <c r="F48" s="146">
        <f>F5-F14</f>
        <v>-13</v>
      </c>
      <c r="G48" s="136"/>
      <c r="H48" s="136"/>
      <c r="I48" s="145">
        <f t="shared" si="2"/>
        <v>0</v>
      </c>
      <c r="J48" s="140">
        <f>J5-J14</f>
        <v>20.689036</v>
      </c>
      <c r="K48" s="140">
        <f>K5-K14</f>
        <v>21</v>
      </c>
      <c r="L48" s="166">
        <f t="shared" si="10"/>
        <v>8</v>
      </c>
      <c r="M48" s="166">
        <f>M5-M14</f>
        <v>6</v>
      </c>
    </row>
    <row r="49" ht="14.25" spans="1:13">
      <c r="A49" s="139" t="s">
        <v>48</v>
      </c>
      <c r="B49" s="136"/>
      <c r="C49" s="136"/>
      <c r="D49" s="136"/>
      <c r="E49" s="140">
        <f>E4+E48</f>
        <v>305.566116</v>
      </c>
      <c r="F49" s="146">
        <f>F4+F48</f>
        <v>291</v>
      </c>
      <c r="G49" s="136"/>
      <c r="H49" s="136"/>
      <c r="I49" s="145">
        <f t="shared" si="2"/>
        <v>0</v>
      </c>
      <c r="J49" s="140">
        <f>J4+J48</f>
        <v>172.689036</v>
      </c>
      <c r="K49" s="140">
        <f>K4+K48</f>
        <v>173</v>
      </c>
      <c r="L49" s="166">
        <f t="shared" si="10"/>
        <v>464</v>
      </c>
      <c r="M49" s="166">
        <f>M4+M48</f>
        <v>462</v>
      </c>
    </row>
    <row r="50" spans="13:13">
      <c r="M50" s="167"/>
    </row>
    <row r="51" spans="5:13">
      <c r="E51" s="127">
        <v>291</v>
      </c>
      <c r="J51" s="127">
        <v>171</v>
      </c>
      <c r="L51" s="127">
        <f>SUM(E51:J51)</f>
        <v>462</v>
      </c>
      <c r="M51" s="167">
        <v>462</v>
      </c>
    </row>
    <row r="52" spans="13:13">
      <c r="M52" s="151">
        <f>M49-M51</f>
        <v>0</v>
      </c>
    </row>
    <row r="53" spans="12:13">
      <c r="L53" s="180">
        <f>L49-L51</f>
        <v>2</v>
      </c>
      <c r="M53" s="167"/>
    </row>
    <row r="54" spans="13:13">
      <c r="M54" s="167"/>
    </row>
    <row r="55" spans="5:13">
      <c r="E55" s="127">
        <f>320-291</f>
        <v>29</v>
      </c>
      <c r="M55" s="167"/>
    </row>
    <row r="56" spans="13:13">
      <c r="M56" s="167"/>
    </row>
    <row r="57" spans="13:13">
      <c r="M57" s="167"/>
    </row>
    <row r="58" spans="13:13">
      <c r="M58" s="167"/>
    </row>
    <row r="59" spans="13:13">
      <c r="M59" s="167"/>
    </row>
    <row r="60" spans="13:13">
      <c r="M60" s="167"/>
    </row>
    <row r="61" spans="13:13">
      <c r="M61" s="167"/>
    </row>
    <row r="62" spans="13:13">
      <c r="M62" s="167"/>
    </row>
    <row r="63" spans="13:13">
      <c r="M63" s="167"/>
    </row>
    <row r="64" spans="13:13">
      <c r="M64" s="167"/>
    </row>
    <row r="65" spans="13:13">
      <c r="M65" s="167"/>
    </row>
    <row r="66" spans="13:13">
      <c r="M66" s="167"/>
    </row>
    <row r="67" spans="13:13">
      <c r="M67" s="167"/>
    </row>
    <row r="68" spans="13:13">
      <c r="M68" s="167"/>
    </row>
    <row r="69" spans="13:13">
      <c r="M69" s="167"/>
    </row>
    <row r="70" spans="13:13">
      <c r="M70" s="167"/>
    </row>
    <row r="71" spans="13:13">
      <c r="M71" s="167"/>
    </row>
    <row r="72" spans="13:13">
      <c r="M72" s="167"/>
    </row>
    <row r="73" spans="13:13">
      <c r="M73" s="167"/>
    </row>
    <row r="74" spans="13:13">
      <c r="M74" s="167"/>
    </row>
    <row r="75" spans="13:13">
      <c r="M75" s="167"/>
    </row>
    <row r="76" spans="13:13">
      <c r="M76" s="167"/>
    </row>
    <row r="77" spans="13:13">
      <c r="M77" s="167"/>
    </row>
    <row r="78" spans="13:13">
      <c r="M78" s="167"/>
    </row>
    <row r="79" spans="13:13">
      <c r="M79" s="167"/>
    </row>
    <row r="80" spans="13:13">
      <c r="M80" s="167"/>
    </row>
    <row r="81" spans="13:13">
      <c r="M81" s="167"/>
    </row>
    <row r="82" spans="13:13">
      <c r="M82" s="167"/>
    </row>
    <row r="83" spans="13:13">
      <c r="M83" s="167"/>
    </row>
  </sheetData>
  <mergeCells count="1">
    <mergeCell ref="A1:M1"/>
  </mergeCells>
  <pageMargins left="0.700606886796125" right="0.700606886796125" top="0.751989328955102" bottom="0.751989328955102" header="0.299268139628913" footer="0.299268139628913"/>
  <pageSetup paperSize="9" scale="7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"/>
  <sheetViews>
    <sheetView topLeftCell="A7" workbookViewId="0">
      <selection activeCell="M10" sqref="M10"/>
    </sheetView>
  </sheetViews>
  <sheetFormatPr defaultColWidth="9" defaultRowHeight="15"/>
  <cols>
    <col min="1" max="1" width="42" style="125" customWidth="1"/>
    <col min="2" max="4" width="9" style="126" hidden="1" customWidth="1"/>
    <col min="5" max="5" width="9" style="127" hidden="1" customWidth="1"/>
    <col min="6" max="6" width="9" style="128" hidden="1" customWidth="1"/>
    <col min="7" max="9" width="9" style="125" hidden="1" customWidth="1"/>
    <col min="10" max="12" width="9" style="127" hidden="1" customWidth="1"/>
    <col min="13" max="13" width="50.5" style="127" customWidth="1"/>
    <col min="14" max="14" width="19" style="125" customWidth="1"/>
    <col min="15" max="19" width="8.5" style="125" customWidth="1"/>
    <col min="20" max="16384" width="9" style="125"/>
  </cols>
  <sheetData>
    <row r="1" ht="45" customHeight="1" spans="1:13">
      <c r="A1" s="129" t="s">
        <v>103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ht="27.75" customHeight="1" spans="1:13">
      <c r="A2" s="130"/>
      <c r="B2" s="131"/>
      <c r="C2" s="131"/>
      <c r="D2" s="132" t="s">
        <v>89</v>
      </c>
      <c r="E2" s="133" t="s">
        <v>90</v>
      </c>
      <c r="F2" s="134" t="s">
        <v>91</v>
      </c>
      <c r="G2" s="135"/>
      <c r="H2" s="135"/>
      <c r="I2" s="132" t="s">
        <v>89</v>
      </c>
      <c r="J2" s="133" t="s">
        <v>90</v>
      </c>
      <c r="K2" s="134" t="s">
        <v>91</v>
      </c>
      <c r="L2" s="156" t="s">
        <v>1</v>
      </c>
      <c r="M2" s="157" t="s">
        <v>1</v>
      </c>
    </row>
    <row r="3" ht="27.75" customHeight="1" spans="1:13">
      <c r="A3" s="136" t="s">
        <v>2</v>
      </c>
      <c r="B3" s="136" t="s">
        <v>92</v>
      </c>
      <c r="C3" s="136" t="s">
        <v>93</v>
      </c>
      <c r="D3" s="137" t="s">
        <v>63</v>
      </c>
      <c r="E3" s="137" t="s">
        <v>63</v>
      </c>
      <c r="F3" s="137" t="s">
        <v>63</v>
      </c>
      <c r="G3" s="138" t="s">
        <v>94</v>
      </c>
      <c r="H3" s="138" t="s">
        <v>95</v>
      </c>
      <c r="I3" s="158" t="s">
        <v>64</v>
      </c>
      <c r="J3" s="158" t="s">
        <v>64</v>
      </c>
      <c r="K3" s="158" t="s">
        <v>64</v>
      </c>
      <c r="L3" s="158" t="s">
        <v>96</v>
      </c>
      <c r="M3" s="159" t="s">
        <v>104</v>
      </c>
    </row>
    <row r="4" ht="27.75" customHeight="1" spans="1:13">
      <c r="A4" s="139" t="s">
        <v>105</v>
      </c>
      <c r="B4" s="136">
        <f>SUM(B5:B6)</f>
        <v>4714.27</v>
      </c>
      <c r="C4" s="136">
        <f>SUM(C5:C6)</f>
        <v>2506801.7</v>
      </c>
      <c r="D4" s="136">
        <f>B4+C4</f>
        <v>2511515.97</v>
      </c>
      <c r="E4" s="140">
        <f>D4/10000</f>
        <v>251.151597</v>
      </c>
      <c r="F4" s="141">
        <v>348.6</v>
      </c>
      <c r="G4" s="136"/>
      <c r="H4" s="136"/>
      <c r="I4" s="136"/>
      <c r="J4" s="140">
        <f>SUM(J5:J6)</f>
        <v>35.484736</v>
      </c>
      <c r="K4" s="140">
        <f>SUM(K5:K6)</f>
        <v>35</v>
      </c>
      <c r="L4" s="160">
        <v>401.6</v>
      </c>
      <c r="M4" s="160">
        <v>241.6</v>
      </c>
    </row>
    <row r="5" ht="27.75" customHeight="1" spans="1:16">
      <c r="A5" s="102" t="s">
        <v>13</v>
      </c>
      <c r="B5" s="142"/>
      <c r="C5" s="142">
        <v>2506000</v>
      </c>
      <c r="D5" s="142">
        <f>B5+C5</f>
        <v>2506000</v>
      </c>
      <c r="E5" s="143">
        <f>D5/10000</f>
        <v>250.6</v>
      </c>
      <c r="F5" s="144">
        <v>250.6</v>
      </c>
      <c r="G5" s="145"/>
      <c r="H5" s="145">
        <v>350000</v>
      </c>
      <c r="I5" s="145">
        <f>G5+H5</f>
        <v>350000</v>
      </c>
      <c r="J5" s="161">
        <f>I5/10000</f>
        <v>35</v>
      </c>
      <c r="K5" s="161">
        <v>35</v>
      </c>
      <c r="L5" s="162">
        <f>F5+K5</f>
        <v>285.6</v>
      </c>
      <c r="M5" s="162">
        <v>210.6</v>
      </c>
      <c r="N5" s="163" t="s">
        <v>106</v>
      </c>
      <c r="P5" s="125" t="s">
        <v>107</v>
      </c>
    </row>
    <row r="6" ht="27.75" customHeight="1" spans="1:13">
      <c r="A6" s="102" t="s">
        <v>14</v>
      </c>
      <c r="B6" s="142">
        <v>4714.27</v>
      </c>
      <c r="C6" s="142">
        <v>801.7</v>
      </c>
      <c r="D6" s="142">
        <f>B6+C6</f>
        <v>5515.97</v>
      </c>
      <c r="E6" s="143">
        <f>D6/10000</f>
        <v>0.551597</v>
      </c>
      <c r="F6" s="144">
        <v>0.5</v>
      </c>
      <c r="G6" s="145">
        <v>3700.76</v>
      </c>
      <c r="H6" s="145">
        <v>1146.6</v>
      </c>
      <c r="I6" s="145">
        <f>G6+H6</f>
        <v>4847.36</v>
      </c>
      <c r="J6" s="161">
        <f>I6/10000</f>
        <v>0.484736</v>
      </c>
      <c r="K6" s="161">
        <v>0</v>
      </c>
      <c r="L6" s="161">
        <f>F6+K6</f>
        <v>0.5</v>
      </c>
      <c r="M6" s="161">
        <v>1</v>
      </c>
    </row>
    <row r="7" ht="27.75" customHeight="1" spans="1:13">
      <c r="A7" s="102" t="s">
        <v>108</v>
      </c>
      <c r="B7" s="142"/>
      <c r="C7" s="142"/>
      <c r="D7" s="142"/>
      <c r="E7" s="143"/>
      <c r="F7" s="144"/>
      <c r="G7" s="145"/>
      <c r="H7" s="145"/>
      <c r="I7" s="145"/>
      <c r="J7" s="161"/>
      <c r="K7" s="161"/>
      <c r="L7" s="161"/>
      <c r="M7" s="161">
        <v>30</v>
      </c>
    </row>
    <row r="8" s="124" customFormat="1" ht="27.75" customHeight="1" spans="1:13">
      <c r="A8" s="139" t="s">
        <v>109</v>
      </c>
      <c r="B8" s="136">
        <f>B9+B28</f>
        <v>3258235.05</v>
      </c>
      <c r="C8" s="136">
        <f>C9+C28</f>
        <v>230786.98</v>
      </c>
      <c r="D8" s="136">
        <f t="shared" ref="D8:D29" si="0">B8+C8</f>
        <v>3489022.03</v>
      </c>
      <c r="E8" s="140">
        <f t="shared" ref="E8:E29" si="1">D8/10000</f>
        <v>348.902203</v>
      </c>
      <c r="F8" s="146">
        <f>F9+F28</f>
        <v>361.6</v>
      </c>
      <c r="G8" s="136"/>
      <c r="H8" s="136"/>
      <c r="I8" s="164">
        <f t="shared" ref="I8:I29" si="2">G8+H8</f>
        <v>0</v>
      </c>
      <c r="J8" s="140">
        <f>J9+J28</f>
        <v>32.629644</v>
      </c>
      <c r="K8" s="140">
        <f>K9+K28</f>
        <v>32</v>
      </c>
      <c r="L8" s="146">
        <f>L9+L28</f>
        <v>393.6</v>
      </c>
      <c r="M8" s="140">
        <f>M9+M28</f>
        <v>471</v>
      </c>
    </row>
    <row r="9" s="124" customFormat="1" ht="27.75" customHeight="1" spans="1:13">
      <c r="A9" s="139" t="s">
        <v>18</v>
      </c>
      <c r="B9" s="136">
        <f>B10+SUM(B11:B27)</f>
        <v>3064875.05</v>
      </c>
      <c r="C9" s="136">
        <f>C10+SUM(C11:C27)</f>
        <v>209236.98</v>
      </c>
      <c r="D9" s="136">
        <f t="shared" si="0"/>
        <v>3274112.03</v>
      </c>
      <c r="E9" s="140">
        <f t="shared" si="1"/>
        <v>327.411203</v>
      </c>
      <c r="F9" s="146">
        <f>SUM(F10:F27)</f>
        <v>337.6</v>
      </c>
      <c r="G9" s="136"/>
      <c r="H9" s="136"/>
      <c r="I9" s="164">
        <f t="shared" si="2"/>
        <v>0</v>
      </c>
      <c r="J9" s="140">
        <f>SUM(J10:J27)</f>
        <v>32.629644</v>
      </c>
      <c r="K9" s="140">
        <f>SUM(K10:K27)</f>
        <v>32</v>
      </c>
      <c r="L9" s="146">
        <f>SUM(L10:L27)</f>
        <v>369.6</v>
      </c>
      <c r="M9" s="165">
        <f>SUM(M10:M27)</f>
        <v>424</v>
      </c>
    </row>
    <row r="10" s="83" customFormat="1" ht="27.75" customHeight="1" spans="1:16">
      <c r="A10" s="102" t="s">
        <v>19</v>
      </c>
      <c r="B10" s="147">
        <f>1562415.52-14271.84</f>
        <v>1548143.68</v>
      </c>
      <c r="C10" s="142">
        <f>198427.9+4176.6-11108.56</f>
        <v>191495.94</v>
      </c>
      <c r="D10" s="142">
        <f t="shared" si="0"/>
        <v>1739639.62</v>
      </c>
      <c r="E10" s="143">
        <f t="shared" si="1"/>
        <v>173.963962</v>
      </c>
      <c r="F10" s="148">
        <v>177</v>
      </c>
      <c r="G10" s="145">
        <v>159448.19</v>
      </c>
      <c r="H10" s="145">
        <v>74900.41</v>
      </c>
      <c r="I10" s="145">
        <f t="shared" si="2"/>
        <v>234348.6</v>
      </c>
      <c r="J10" s="161">
        <f t="shared" ref="J10:J29" si="3">I10/10000</f>
        <v>23.43486</v>
      </c>
      <c r="K10" s="161">
        <v>24</v>
      </c>
      <c r="L10" s="161">
        <f t="shared" ref="L10:L15" si="4">F10+K10</f>
        <v>201</v>
      </c>
      <c r="M10" s="161">
        <v>240</v>
      </c>
      <c r="N10" s="163" t="s">
        <v>106</v>
      </c>
      <c r="P10" s="101" t="s">
        <v>77</v>
      </c>
    </row>
    <row r="11" s="83" customFormat="1" ht="27.75" customHeight="1" spans="1:14">
      <c r="A11" s="102" t="s">
        <v>20</v>
      </c>
      <c r="B11" s="142">
        <v>336455.11</v>
      </c>
      <c r="C11" s="142">
        <f>33002.75+24350.54</f>
        <v>57353.29</v>
      </c>
      <c r="D11" s="142">
        <f t="shared" si="0"/>
        <v>393808.4</v>
      </c>
      <c r="E11" s="143">
        <f t="shared" si="1"/>
        <v>39.38084</v>
      </c>
      <c r="F11" s="143">
        <v>39</v>
      </c>
      <c r="G11" s="145">
        <v>56857.97</v>
      </c>
      <c r="H11" s="145">
        <v>27282.47</v>
      </c>
      <c r="I11" s="145">
        <f t="shared" si="2"/>
        <v>84140.44</v>
      </c>
      <c r="J11" s="161">
        <f t="shared" si="3"/>
        <v>8.414044</v>
      </c>
      <c r="K11" s="161">
        <v>8</v>
      </c>
      <c r="L11" s="161">
        <f t="shared" si="4"/>
        <v>47</v>
      </c>
      <c r="M11" s="161">
        <v>35</v>
      </c>
      <c r="N11" s="163" t="s">
        <v>106</v>
      </c>
    </row>
    <row r="12" s="83" customFormat="1" ht="27.75" customHeight="1" spans="1:14">
      <c r="A12" s="102" t="s">
        <v>21</v>
      </c>
      <c r="B12" s="142">
        <v>138470.44</v>
      </c>
      <c r="C12" s="142">
        <v>14730.7</v>
      </c>
      <c r="D12" s="142">
        <f t="shared" si="0"/>
        <v>153201.14</v>
      </c>
      <c r="E12" s="143">
        <f t="shared" si="1"/>
        <v>15.320114</v>
      </c>
      <c r="F12" s="148">
        <v>18</v>
      </c>
      <c r="G12" s="145">
        <v>3763</v>
      </c>
      <c r="H12" s="145">
        <v>29.4</v>
      </c>
      <c r="I12" s="145">
        <f t="shared" si="2"/>
        <v>3792.4</v>
      </c>
      <c r="J12" s="161">
        <f t="shared" si="3"/>
        <v>0.37924</v>
      </c>
      <c r="K12" s="161"/>
      <c r="L12" s="161">
        <f t="shared" si="4"/>
        <v>18</v>
      </c>
      <c r="M12" s="161">
        <v>15</v>
      </c>
      <c r="N12" s="163" t="s">
        <v>106</v>
      </c>
    </row>
    <row r="13" s="83" customFormat="1" ht="27.75" customHeight="1" spans="1:16">
      <c r="A13" s="102" t="s">
        <v>22</v>
      </c>
      <c r="B13" s="142">
        <v>8206.5</v>
      </c>
      <c r="C13" s="142">
        <v>4697.5</v>
      </c>
      <c r="D13" s="142">
        <f t="shared" si="0"/>
        <v>12904</v>
      </c>
      <c r="E13" s="143">
        <f t="shared" si="1"/>
        <v>1.2904</v>
      </c>
      <c r="F13" s="143">
        <v>1</v>
      </c>
      <c r="G13" s="145"/>
      <c r="H13" s="145"/>
      <c r="I13" s="145">
        <f t="shared" si="2"/>
        <v>0</v>
      </c>
      <c r="J13" s="161">
        <f t="shared" si="3"/>
        <v>0</v>
      </c>
      <c r="K13" s="161"/>
      <c r="L13" s="161">
        <f t="shared" si="4"/>
        <v>1</v>
      </c>
      <c r="M13" s="161">
        <v>3</v>
      </c>
      <c r="N13" s="101" t="s">
        <v>82</v>
      </c>
      <c r="P13" s="101" t="s">
        <v>83</v>
      </c>
    </row>
    <row r="14" s="83" customFormat="1" ht="27.75" customHeight="1" spans="1:16">
      <c r="A14" s="102" t="s">
        <v>23</v>
      </c>
      <c r="B14" s="142"/>
      <c r="C14" s="142">
        <v>27017.5</v>
      </c>
      <c r="D14" s="142">
        <f t="shared" si="0"/>
        <v>27017.5</v>
      </c>
      <c r="E14" s="143">
        <f t="shared" si="1"/>
        <v>2.70175</v>
      </c>
      <c r="F14" s="143">
        <v>3</v>
      </c>
      <c r="G14" s="145"/>
      <c r="H14" s="145"/>
      <c r="I14" s="145">
        <f t="shared" si="2"/>
        <v>0</v>
      </c>
      <c r="J14" s="161">
        <f t="shared" si="3"/>
        <v>0</v>
      </c>
      <c r="K14" s="161"/>
      <c r="L14" s="161">
        <f t="shared" si="4"/>
        <v>3</v>
      </c>
      <c r="M14" s="161">
        <v>4</v>
      </c>
      <c r="N14" s="83">
        <v>36</v>
      </c>
      <c r="P14" s="83">
        <v>18</v>
      </c>
    </row>
    <row r="15" s="83" customFormat="1" ht="27.75" customHeight="1" spans="1:14">
      <c r="A15" s="102" t="s">
        <v>24</v>
      </c>
      <c r="B15" s="142">
        <v>10233.32</v>
      </c>
      <c r="C15" s="142">
        <f>1444.62+678.05</f>
        <v>2122.67</v>
      </c>
      <c r="D15" s="142">
        <f t="shared" si="0"/>
        <v>12355.99</v>
      </c>
      <c r="E15" s="143">
        <f t="shared" si="1"/>
        <v>1.235599</v>
      </c>
      <c r="F15" s="143">
        <v>1</v>
      </c>
      <c r="G15" s="145">
        <v>15</v>
      </c>
      <c r="H15" s="145"/>
      <c r="I15" s="145">
        <f t="shared" si="2"/>
        <v>15</v>
      </c>
      <c r="J15" s="161">
        <f t="shared" si="3"/>
        <v>0.0015</v>
      </c>
      <c r="K15" s="161"/>
      <c r="L15" s="161">
        <f t="shared" si="4"/>
        <v>1</v>
      </c>
      <c r="M15" s="161">
        <v>2</v>
      </c>
      <c r="N15" s="83">
        <v>9</v>
      </c>
    </row>
    <row r="16" s="83" customFormat="1" ht="27.75" customHeight="1" spans="1:13">
      <c r="A16" s="102" t="s">
        <v>25</v>
      </c>
      <c r="B16" s="142">
        <v>1238</v>
      </c>
      <c r="C16" s="142"/>
      <c r="D16" s="142">
        <f t="shared" si="0"/>
        <v>1238</v>
      </c>
      <c r="E16" s="143">
        <f t="shared" si="1"/>
        <v>0.1238</v>
      </c>
      <c r="F16" s="144">
        <v>0.1</v>
      </c>
      <c r="G16" s="145"/>
      <c r="H16" s="145"/>
      <c r="I16" s="145">
        <f t="shared" si="2"/>
        <v>0</v>
      </c>
      <c r="J16" s="161">
        <f t="shared" si="3"/>
        <v>0</v>
      </c>
      <c r="K16" s="161"/>
      <c r="L16" s="162">
        <v>0.1</v>
      </c>
      <c r="M16" s="161">
        <v>2</v>
      </c>
    </row>
    <row r="17" s="83" customFormat="1" ht="27.75" customHeight="1" spans="1:13">
      <c r="A17" s="102" t="s">
        <v>26</v>
      </c>
      <c r="B17" s="142"/>
      <c r="C17" s="142">
        <v>20000</v>
      </c>
      <c r="D17" s="142">
        <f t="shared" si="0"/>
        <v>20000</v>
      </c>
      <c r="E17" s="143">
        <f t="shared" si="1"/>
        <v>2</v>
      </c>
      <c r="F17" s="143">
        <v>2</v>
      </c>
      <c r="G17" s="145">
        <v>1500</v>
      </c>
      <c r="H17" s="145"/>
      <c r="I17" s="145">
        <f t="shared" si="2"/>
        <v>1500</v>
      </c>
      <c r="J17" s="161">
        <f t="shared" si="3"/>
        <v>0.15</v>
      </c>
      <c r="K17" s="161"/>
      <c r="L17" s="161">
        <f t="shared" ref="L17:L23" si="5">F17+K17</f>
        <v>2</v>
      </c>
      <c r="M17" s="161">
        <v>2</v>
      </c>
    </row>
    <row r="18" s="83" customFormat="1" ht="27.75" customHeight="1" spans="1:13">
      <c r="A18" s="102" t="s">
        <v>27</v>
      </c>
      <c r="B18" s="142">
        <v>17840.09</v>
      </c>
      <c r="C18" s="142">
        <v>5665.48</v>
      </c>
      <c r="D18" s="142">
        <f t="shared" si="0"/>
        <v>23505.57</v>
      </c>
      <c r="E18" s="143">
        <f t="shared" si="1"/>
        <v>2.350557</v>
      </c>
      <c r="F18" s="148">
        <v>3</v>
      </c>
      <c r="G18" s="145"/>
      <c r="H18" s="145"/>
      <c r="I18" s="145">
        <f t="shared" si="2"/>
        <v>0</v>
      </c>
      <c r="J18" s="161">
        <f t="shared" si="3"/>
        <v>0</v>
      </c>
      <c r="K18" s="161"/>
      <c r="L18" s="161">
        <f t="shared" si="5"/>
        <v>3</v>
      </c>
      <c r="M18" s="161">
        <v>2</v>
      </c>
    </row>
    <row r="19" s="83" customFormat="1" ht="27.75" customHeight="1" spans="1:13">
      <c r="A19" s="102" t="s">
        <v>28</v>
      </c>
      <c r="B19" s="142">
        <v>9963</v>
      </c>
      <c r="C19" s="142"/>
      <c r="D19" s="142">
        <f t="shared" si="0"/>
        <v>9963</v>
      </c>
      <c r="E19" s="143">
        <f t="shared" si="1"/>
        <v>0.9963</v>
      </c>
      <c r="F19" s="143">
        <v>1</v>
      </c>
      <c r="G19" s="145"/>
      <c r="H19" s="145"/>
      <c r="I19" s="145">
        <f t="shared" si="2"/>
        <v>0</v>
      </c>
      <c r="J19" s="161">
        <f t="shared" si="3"/>
        <v>0</v>
      </c>
      <c r="K19" s="161"/>
      <c r="L19" s="161">
        <f t="shared" si="5"/>
        <v>1</v>
      </c>
      <c r="M19" s="161">
        <f>L19</f>
        <v>1</v>
      </c>
    </row>
    <row r="20" s="83" customFormat="1" ht="27.75" customHeight="1" spans="1:13">
      <c r="A20" s="102" t="s">
        <v>29</v>
      </c>
      <c r="B20" s="142">
        <v>8200</v>
      </c>
      <c r="C20" s="142"/>
      <c r="D20" s="142">
        <f t="shared" si="0"/>
        <v>8200</v>
      </c>
      <c r="E20" s="143">
        <f t="shared" si="1"/>
        <v>0.82</v>
      </c>
      <c r="F20" s="143">
        <v>1</v>
      </c>
      <c r="G20" s="145">
        <v>2500</v>
      </c>
      <c r="H20" s="145"/>
      <c r="I20" s="145">
        <f t="shared" si="2"/>
        <v>2500</v>
      </c>
      <c r="J20" s="161">
        <f t="shared" si="3"/>
        <v>0.25</v>
      </c>
      <c r="K20" s="161"/>
      <c r="L20" s="161">
        <f t="shared" si="5"/>
        <v>1</v>
      </c>
      <c r="M20" s="161">
        <f>L20</f>
        <v>1</v>
      </c>
    </row>
    <row r="21" s="83" customFormat="1" ht="27.75" customHeight="1" spans="1:18">
      <c r="A21" s="149" t="s">
        <v>74</v>
      </c>
      <c r="B21" s="150">
        <v>544970.27</v>
      </c>
      <c r="C21" s="150">
        <v>-122320.94</v>
      </c>
      <c r="D21" s="142">
        <f t="shared" si="0"/>
        <v>422649.33</v>
      </c>
      <c r="E21" s="143">
        <f t="shared" si="1"/>
        <v>42.264933</v>
      </c>
      <c r="F21" s="143">
        <v>42</v>
      </c>
      <c r="G21" s="145"/>
      <c r="H21" s="145"/>
      <c r="I21" s="145">
        <f t="shared" si="2"/>
        <v>0</v>
      </c>
      <c r="J21" s="161">
        <f t="shared" si="3"/>
        <v>0</v>
      </c>
      <c r="K21" s="161"/>
      <c r="L21" s="161">
        <f t="shared" si="5"/>
        <v>42</v>
      </c>
      <c r="M21" s="161">
        <v>40</v>
      </c>
      <c r="N21" s="163" t="s">
        <v>106</v>
      </c>
      <c r="Q21" s="83" t="s">
        <v>84</v>
      </c>
      <c r="R21" s="83" t="s">
        <v>85</v>
      </c>
    </row>
    <row r="22" s="83" customFormat="1" ht="27.75" customHeight="1" spans="1:14">
      <c r="A22" s="102" t="s">
        <v>31</v>
      </c>
      <c r="B22" s="142">
        <f>266411.69+54239.92+27119.96</f>
        <v>347771.57</v>
      </c>
      <c r="C22" s="142"/>
      <c r="D22" s="142">
        <f t="shared" si="0"/>
        <v>347771.57</v>
      </c>
      <c r="E22" s="143">
        <f t="shared" si="1"/>
        <v>34.777157</v>
      </c>
      <c r="F22" s="143">
        <v>35</v>
      </c>
      <c r="G22" s="145"/>
      <c r="H22" s="145"/>
      <c r="I22" s="145">
        <f t="shared" si="2"/>
        <v>0</v>
      </c>
      <c r="J22" s="161">
        <f t="shared" si="3"/>
        <v>0</v>
      </c>
      <c r="K22" s="161"/>
      <c r="L22" s="161">
        <f t="shared" si="5"/>
        <v>35</v>
      </c>
      <c r="M22" s="161">
        <v>59</v>
      </c>
      <c r="N22" s="83">
        <v>239292</v>
      </c>
    </row>
    <row r="23" s="83" customFormat="1" ht="27.75" customHeight="1" spans="1:13">
      <c r="A23" s="102" t="s">
        <v>32</v>
      </c>
      <c r="B23" s="142">
        <f>47982.52+9800</f>
        <v>57782.52</v>
      </c>
      <c r="C23" s="142">
        <f>4.84+5.28</f>
        <v>10.12</v>
      </c>
      <c r="D23" s="142">
        <f t="shared" si="0"/>
        <v>57792.64</v>
      </c>
      <c r="E23" s="143">
        <f t="shared" si="1"/>
        <v>5.779264</v>
      </c>
      <c r="F23" s="148">
        <v>7</v>
      </c>
      <c r="G23" s="145"/>
      <c r="H23" s="145"/>
      <c r="I23" s="145">
        <f t="shared" si="2"/>
        <v>0</v>
      </c>
      <c r="J23" s="161">
        <f t="shared" si="3"/>
        <v>0</v>
      </c>
      <c r="K23" s="161"/>
      <c r="L23" s="161">
        <f t="shared" si="5"/>
        <v>7</v>
      </c>
      <c r="M23" s="161">
        <f>L23</f>
        <v>7</v>
      </c>
    </row>
    <row r="24" ht="27.75" customHeight="1" spans="1:13">
      <c r="A24" s="102" t="s">
        <v>33</v>
      </c>
      <c r="B24" s="142">
        <v>4350</v>
      </c>
      <c r="C24" s="142"/>
      <c r="D24" s="142">
        <f t="shared" si="0"/>
        <v>4350</v>
      </c>
      <c r="E24" s="151">
        <f t="shared" si="1"/>
        <v>0.435</v>
      </c>
      <c r="F24" s="144">
        <v>0.5</v>
      </c>
      <c r="G24" s="145"/>
      <c r="H24" s="145"/>
      <c r="I24" s="145">
        <f t="shared" si="2"/>
        <v>0</v>
      </c>
      <c r="J24" s="161">
        <f t="shared" si="3"/>
        <v>0</v>
      </c>
      <c r="K24" s="161"/>
      <c r="L24" s="162">
        <v>0.5</v>
      </c>
      <c r="M24" s="161">
        <v>3</v>
      </c>
    </row>
    <row r="25" ht="27.75" customHeight="1" spans="1:14">
      <c r="A25" s="102" t="s">
        <v>34</v>
      </c>
      <c r="B25" s="142">
        <f>6075.27+22104.61+2330.67</f>
        <v>30510.55</v>
      </c>
      <c r="C25" s="142">
        <v>8034.72</v>
      </c>
      <c r="D25" s="142">
        <f t="shared" si="0"/>
        <v>38545.27</v>
      </c>
      <c r="E25" s="143">
        <f t="shared" si="1"/>
        <v>3.854527</v>
      </c>
      <c r="F25" s="152">
        <v>6</v>
      </c>
      <c r="G25" s="145"/>
      <c r="H25" s="145"/>
      <c r="I25" s="145">
        <f t="shared" si="2"/>
        <v>0</v>
      </c>
      <c r="J25" s="161">
        <f t="shared" si="3"/>
        <v>0</v>
      </c>
      <c r="K25" s="161"/>
      <c r="L25" s="161">
        <f>F25+K25</f>
        <v>6</v>
      </c>
      <c r="M25" s="161">
        <v>5</v>
      </c>
      <c r="N25" s="163" t="s">
        <v>106</v>
      </c>
    </row>
    <row r="26" ht="27.75" customHeight="1" spans="1:13">
      <c r="A26" s="102" t="s">
        <v>35</v>
      </c>
      <c r="B26" s="142"/>
      <c r="C26" s="142"/>
      <c r="D26" s="142">
        <f t="shared" si="0"/>
        <v>0</v>
      </c>
      <c r="E26" s="143">
        <f t="shared" si="1"/>
        <v>0</v>
      </c>
      <c r="F26" s="143">
        <v>0</v>
      </c>
      <c r="G26" s="145"/>
      <c r="H26" s="145"/>
      <c r="I26" s="145">
        <f t="shared" si="2"/>
        <v>0</v>
      </c>
      <c r="J26" s="161">
        <f t="shared" si="3"/>
        <v>0</v>
      </c>
      <c r="K26" s="161"/>
      <c r="L26" s="161">
        <f>F26+K26</f>
        <v>0</v>
      </c>
      <c r="M26" s="161">
        <f>L26</f>
        <v>0</v>
      </c>
    </row>
    <row r="27" ht="27.75" customHeight="1" spans="1:13">
      <c r="A27" s="102" t="s">
        <v>36</v>
      </c>
      <c r="B27" s="142">
        <v>740</v>
      </c>
      <c r="C27" s="142">
        <v>430</v>
      </c>
      <c r="D27" s="142">
        <f t="shared" si="0"/>
        <v>1170</v>
      </c>
      <c r="E27" s="143">
        <f t="shared" si="1"/>
        <v>0.117</v>
      </c>
      <c r="F27" s="152">
        <v>1</v>
      </c>
      <c r="G27" s="145"/>
      <c r="H27" s="145"/>
      <c r="I27" s="145">
        <f t="shared" si="2"/>
        <v>0</v>
      </c>
      <c r="J27" s="161">
        <f t="shared" si="3"/>
        <v>0</v>
      </c>
      <c r="K27" s="161"/>
      <c r="L27" s="161">
        <f>F27+K27</f>
        <v>1</v>
      </c>
      <c r="M27" s="161">
        <v>3</v>
      </c>
    </row>
    <row r="28" ht="27.75" customHeight="1" spans="1:14">
      <c r="A28" s="139" t="s">
        <v>37</v>
      </c>
      <c r="B28" s="136">
        <f>SUM(B29:B38)</f>
        <v>193360</v>
      </c>
      <c r="C28" s="136">
        <f>SUM(C29:C38)</f>
        <v>21550</v>
      </c>
      <c r="D28" s="136">
        <f t="shared" si="0"/>
        <v>214910</v>
      </c>
      <c r="E28" s="140">
        <f t="shared" si="1"/>
        <v>21.491</v>
      </c>
      <c r="F28" s="140">
        <f>SUM(F29:F38)</f>
        <v>24</v>
      </c>
      <c r="G28" s="136"/>
      <c r="H28" s="136"/>
      <c r="I28" s="145">
        <f t="shared" si="2"/>
        <v>0</v>
      </c>
      <c r="J28" s="161">
        <f t="shared" si="3"/>
        <v>0</v>
      </c>
      <c r="K28" s="161">
        <f>J28/10000</f>
        <v>0</v>
      </c>
      <c r="L28" s="166">
        <f>F28+K28</f>
        <v>24</v>
      </c>
      <c r="M28" s="166">
        <f>SUM(M29:M38)</f>
        <v>47</v>
      </c>
      <c r="N28" s="125">
        <f>23.5+353.5</f>
        <v>377</v>
      </c>
    </row>
    <row r="29" ht="27.75" customHeight="1" spans="1:13">
      <c r="A29" s="102" t="s">
        <v>38</v>
      </c>
      <c r="B29" s="142"/>
      <c r="C29" s="142"/>
      <c r="D29" s="142">
        <f t="shared" si="0"/>
        <v>0</v>
      </c>
      <c r="E29" s="143">
        <f t="shared" si="1"/>
        <v>0</v>
      </c>
      <c r="F29" s="152">
        <v>1</v>
      </c>
      <c r="G29" s="145"/>
      <c r="H29" s="145"/>
      <c r="I29" s="145">
        <f t="shared" si="2"/>
        <v>0</v>
      </c>
      <c r="J29" s="161">
        <f t="shared" si="3"/>
        <v>0</v>
      </c>
      <c r="K29" s="161"/>
      <c r="L29" s="161">
        <f>F29+K29</f>
        <v>1</v>
      </c>
      <c r="M29" s="161">
        <f>L29</f>
        <v>1</v>
      </c>
    </row>
    <row r="30" ht="27.75" customHeight="1" spans="1:13">
      <c r="A30" s="102" t="s">
        <v>110</v>
      </c>
      <c r="B30" s="142"/>
      <c r="C30" s="142"/>
      <c r="D30" s="142"/>
      <c r="E30" s="143"/>
      <c r="F30" s="152"/>
      <c r="G30" s="145"/>
      <c r="H30" s="145"/>
      <c r="I30" s="145"/>
      <c r="J30" s="161"/>
      <c r="K30" s="161"/>
      <c r="L30" s="161"/>
      <c r="M30" s="161">
        <v>10</v>
      </c>
    </row>
    <row r="31" ht="27.75" customHeight="1" spans="1:13">
      <c r="A31" s="102" t="s">
        <v>111</v>
      </c>
      <c r="B31" s="142"/>
      <c r="C31" s="142"/>
      <c r="D31" s="142"/>
      <c r="E31" s="143"/>
      <c r="F31" s="152"/>
      <c r="G31" s="145"/>
      <c r="H31" s="145"/>
      <c r="I31" s="145"/>
      <c r="J31" s="161"/>
      <c r="K31" s="161"/>
      <c r="L31" s="161"/>
      <c r="M31" s="161">
        <v>5</v>
      </c>
    </row>
    <row r="32" ht="27.75" customHeight="1" spans="1:13">
      <c r="A32" s="102" t="s">
        <v>39</v>
      </c>
      <c r="B32" s="142">
        <v>134660</v>
      </c>
      <c r="C32" s="142">
        <v>15250</v>
      </c>
      <c r="D32" s="142">
        <f t="shared" ref="D32:D38" si="6">B32+C32</f>
        <v>149910</v>
      </c>
      <c r="E32" s="143">
        <f t="shared" ref="E32:E38" si="7">D32/10000</f>
        <v>14.991</v>
      </c>
      <c r="F32" s="152">
        <v>16</v>
      </c>
      <c r="G32" s="145"/>
      <c r="H32" s="145"/>
      <c r="I32" s="145">
        <f t="shared" ref="I32:I39" si="8">G32+H32</f>
        <v>0</v>
      </c>
      <c r="J32" s="161">
        <f t="shared" ref="J32:J38" si="9">I32/10000</f>
        <v>0</v>
      </c>
      <c r="K32" s="161"/>
      <c r="L32" s="161">
        <f t="shared" ref="L32:L39" si="10">F32+K32</f>
        <v>16</v>
      </c>
      <c r="M32" s="161">
        <v>22</v>
      </c>
    </row>
    <row r="33" ht="27.75" customHeight="1" spans="1:14">
      <c r="A33" s="102" t="s">
        <v>40</v>
      </c>
      <c r="B33" s="142">
        <v>28700</v>
      </c>
      <c r="C33" s="142">
        <v>3300</v>
      </c>
      <c r="D33" s="142">
        <f t="shared" si="6"/>
        <v>32000</v>
      </c>
      <c r="E33" s="143">
        <f t="shared" si="7"/>
        <v>3.2</v>
      </c>
      <c r="F33" s="152">
        <v>4</v>
      </c>
      <c r="G33" s="145"/>
      <c r="H33" s="145"/>
      <c r="I33" s="145">
        <f t="shared" si="8"/>
        <v>0</v>
      </c>
      <c r="J33" s="161">
        <f t="shared" si="9"/>
        <v>0</v>
      </c>
      <c r="K33" s="161"/>
      <c r="L33" s="161">
        <f t="shared" si="10"/>
        <v>4</v>
      </c>
      <c r="M33" s="161">
        <v>3</v>
      </c>
      <c r="N33" s="163" t="s">
        <v>106</v>
      </c>
    </row>
    <row r="34" ht="27.75" customHeight="1" spans="1:13">
      <c r="A34" s="102" t="s">
        <v>41</v>
      </c>
      <c r="B34" s="142"/>
      <c r="C34" s="142"/>
      <c r="D34" s="142">
        <f t="shared" si="6"/>
        <v>0</v>
      </c>
      <c r="E34" s="143">
        <f t="shared" si="7"/>
        <v>0</v>
      </c>
      <c r="F34" s="143">
        <v>0</v>
      </c>
      <c r="G34" s="145"/>
      <c r="H34" s="145"/>
      <c r="I34" s="145">
        <f t="shared" si="8"/>
        <v>0</v>
      </c>
      <c r="J34" s="161">
        <f t="shared" si="9"/>
        <v>0</v>
      </c>
      <c r="K34" s="161"/>
      <c r="L34" s="161">
        <f t="shared" si="10"/>
        <v>0</v>
      </c>
      <c r="M34" s="161">
        <v>1</v>
      </c>
    </row>
    <row r="35" ht="27.75" customHeight="1" spans="1:13">
      <c r="A35" s="102" t="s">
        <v>42</v>
      </c>
      <c r="B35" s="142"/>
      <c r="C35" s="142"/>
      <c r="D35" s="142">
        <f t="shared" si="6"/>
        <v>0</v>
      </c>
      <c r="E35" s="143">
        <f t="shared" si="7"/>
        <v>0</v>
      </c>
      <c r="F35" s="143">
        <v>0</v>
      </c>
      <c r="G35" s="145">
        <v>2400</v>
      </c>
      <c r="H35" s="145"/>
      <c r="I35" s="145">
        <f t="shared" si="8"/>
        <v>2400</v>
      </c>
      <c r="J35" s="161">
        <f t="shared" si="9"/>
        <v>0.24</v>
      </c>
      <c r="K35" s="161"/>
      <c r="L35" s="161">
        <f t="shared" si="10"/>
        <v>0</v>
      </c>
      <c r="M35" s="161">
        <v>1</v>
      </c>
    </row>
    <row r="36" ht="27.75" customHeight="1" spans="1:13">
      <c r="A36" s="102" t="s">
        <v>44</v>
      </c>
      <c r="B36" s="142"/>
      <c r="C36" s="142"/>
      <c r="D36" s="142">
        <f t="shared" si="6"/>
        <v>0</v>
      </c>
      <c r="E36" s="143">
        <f t="shared" si="7"/>
        <v>0</v>
      </c>
      <c r="F36" s="143">
        <v>0</v>
      </c>
      <c r="G36" s="145"/>
      <c r="H36" s="145"/>
      <c r="I36" s="145">
        <f t="shared" si="8"/>
        <v>0</v>
      </c>
      <c r="J36" s="161">
        <f t="shared" si="9"/>
        <v>0</v>
      </c>
      <c r="K36" s="161"/>
      <c r="L36" s="161">
        <f t="shared" si="10"/>
        <v>0</v>
      </c>
      <c r="M36" s="161">
        <v>0</v>
      </c>
    </row>
    <row r="37" ht="27.75" customHeight="1" spans="1:13">
      <c r="A37" s="102" t="s">
        <v>45</v>
      </c>
      <c r="B37" s="142">
        <v>30000</v>
      </c>
      <c r="C37" s="142">
        <v>3000</v>
      </c>
      <c r="D37" s="142">
        <f t="shared" si="6"/>
        <v>33000</v>
      </c>
      <c r="E37" s="143">
        <f t="shared" si="7"/>
        <v>3.3</v>
      </c>
      <c r="F37" s="152">
        <v>3</v>
      </c>
      <c r="G37" s="145"/>
      <c r="H37" s="145"/>
      <c r="I37" s="145">
        <f t="shared" si="8"/>
        <v>0</v>
      </c>
      <c r="J37" s="161">
        <f t="shared" si="9"/>
        <v>0</v>
      </c>
      <c r="K37" s="161"/>
      <c r="L37" s="161">
        <f t="shared" si="10"/>
        <v>3</v>
      </c>
      <c r="M37" s="161">
        <f>L37</f>
        <v>3</v>
      </c>
    </row>
    <row r="38" ht="27.75" customHeight="1" spans="1:13">
      <c r="A38" s="102" t="s">
        <v>46</v>
      </c>
      <c r="B38" s="142"/>
      <c r="C38" s="142"/>
      <c r="D38" s="142">
        <f t="shared" si="6"/>
        <v>0</v>
      </c>
      <c r="E38" s="143">
        <f t="shared" si="7"/>
        <v>0</v>
      </c>
      <c r="F38" s="143">
        <v>0</v>
      </c>
      <c r="G38" s="145"/>
      <c r="H38" s="145"/>
      <c r="I38" s="145">
        <f t="shared" si="8"/>
        <v>0</v>
      </c>
      <c r="J38" s="161">
        <f t="shared" si="9"/>
        <v>0</v>
      </c>
      <c r="K38" s="161"/>
      <c r="L38" s="161">
        <f t="shared" si="10"/>
        <v>0</v>
      </c>
      <c r="M38" s="161">
        <v>1</v>
      </c>
    </row>
    <row r="39" ht="27.75" customHeight="1" spans="1:13">
      <c r="A39" s="139" t="s">
        <v>112</v>
      </c>
      <c r="B39" s="136"/>
      <c r="C39" s="136"/>
      <c r="D39" s="136">
        <f>D4-D8</f>
        <v>-977506.06</v>
      </c>
      <c r="E39" s="140">
        <f>E4-E8</f>
        <v>-97.750606</v>
      </c>
      <c r="F39" s="146">
        <f>F4-F8</f>
        <v>-13</v>
      </c>
      <c r="G39" s="136"/>
      <c r="H39" s="136"/>
      <c r="I39" s="145">
        <f t="shared" si="8"/>
        <v>0</v>
      </c>
      <c r="J39" s="140">
        <f>J4-J8</f>
        <v>2.855092</v>
      </c>
      <c r="K39" s="140">
        <f>K4-K8</f>
        <v>3</v>
      </c>
      <c r="L39" s="166">
        <f t="shared" si="10"/>
        <v>-10</v>
      </c>
      <c r="M39" s="160">
        <f>M4-M8</f>
        <v>-229.4</v>
      </c>
    </row>
    <row r="40" ht="18.75" customHeight="1" spans="13:13">
      <c r="M40" s="167"/>
    </row>
    <row r="41" hidden="1" customHeight="1" spans="5:13">
      <c r="E41" s="127">
        <v>291</v>
      </c>
      <c r="J41" s="127">
        <v>171</v>
      </c>
      <c r="L41" s="127">
        <f>SUM(E41:J41)</f>
        <v>462</v>
      </c>
      <c r="M41" s="167">
        <v>462</v>
      </c>
    </row>
    <row r="42" hidden="1" customHeight="1" spans="13:13">
      <c r="M42" s="151" t="e">
        <f>#REF!-M41</f>
        <v>#REF!</v>
      </c>
    </row>
    <row r="43" ht="48.75" customHeight="1" spans="1:13">
      <c r="A43" s="153" t="s">
        <v>113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</row>
    <row r="44" ht="60.75" customHeight="1" spans="1:13">
      <c r="A44" s="153" t="s">
        <v>114</v>
      </c>
      <c r="B44" s="153"/>
      <c r="C44" s="153"/>
      <c r="D44" s="153"/>
      <c r="E44" s="153">
        <v>29</v>
      </c>
      <c r="F44" s="153"/>
      <c r="G44" s="153"/>
      <c r="H44" s="153"/>
      <c r="I44" s="153"/>
      <c r="J44" s="153"/>
      <c r="K44" s="153"/>
      <c r="L44" s="153"/>
      <c r="M44" s="153"/>
    </row>
    <row r="45" ht="30" customHeight="1" spans="1:13">
      <c r="A45" s="154" t="s">
        <v>115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</row>
    <row r="46" ht="21" customHeight="1" spans="1:13">
      <c r="A46" s="153" t="s">
        <v>116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</row>
    <row r="47" ht="39" customHeight="1" spans="1:13">
      <c r="A47" s="153" t="s">
        <v>117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</row>
    <row r="48" spans="13:13">
      <c r="M48" s="167"/>
    </row>
    <row r="49" spans="13:13">
      <c r="M49" s="167"/>
    </row>
    <row r="50" spans="13:13">
      <c r="M50" s="167"/>
    </row>
    <row r="51" spans="13:13">
      <c r="M51" s="167"/>
    </row>
    <row r="52" spans="13:13">
      <c r="M52" s="167"/>
    </row>
    <row r="53" spans="13:13">
      <c r="M53" s="167"/>
    </row>
    <row r="54" spans="13:13">
      <c r="M54" s="167"/>
    </row>
    <row r="55" spans="13:13">
      <c r="M55" s="167"/>
    </row>
    <row r="56" spans="13:13">
      <c r="M56" s="167"/>
    </row>
    <row r="57" spans="13:13">
      <c r="M57" s="167"/>
    </row>
    <row r="58" spans="13:13">
      <c r="M58" s="167"/>
    </row>
    <row r="59" spans="13:13">
      <c r="M59" s="167"/>
    </row>
    <row r="60" spans="13:13">
      <c r="M60" s="167"/>
    </row>
    <row r="61" spans="13:13">
      <c r="M61" s="167"/>
    </row>
    <row r="62" spans="13:13">
      <c r="M62" s="167"/>
    </row>
    <row r="63" spans="13:13">
      <c r="M63" s="167"/>
    </row>
    <row r="64" spans="13:13">
      <c r="M64" s="167"/>
    </row>
    <row r="65" spans="13:13">
      <c r="M65" s="167"/>
    </row>
    <row r="66" spans="13:13">
      <c r="M66" s="167"/>
    </row>
    <row r="67" spans="13:13">
      <c r="M67" s="167"/>
    </row>
    <row r="68" spans="13:13">
      <c r="M68" s="167"/>
    </row>
    <row r="69" spans="13:13">
      <c r="M69" s="167"/>
    </row>
    <row r="70" spans="13:13">
      <c r="M70" s="167"/>
    </row>
    <row r="71" spans="13:13">
      <c r="M71" s="167"/>
    </row>
    <row r="72" spans="13:13">
      <c r="M72" s="167"/>
    </row>
  </sheetData>
  <mergeCells count="6">
    <mergeCell ref="A1:M1"/>
    <mergeCell ref="A43:M43"/>
    <mergeCell ref="A44:M44"/>
    <mergeCell ref="A45:M45"/>
    <mergeCell ref="A46:M46"/>
    <mergeCell ref="A47:M47"/>
  </mergeCells>
  <pageMargins left="0.700606886796125" right="0.700606886796125" top="0.751989328955102" bottom="0.751989328955102" header="0.299268139628913" footer="0.299268139628913"/>
  <pageSetup paperSize="9" scale="57" orientation="portrait"/>
  <headerFooter/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view="pageBreakPreview" zoomScaleNormal="100" workbookViewId="0">
      <pane xSplit="1" ySplit="1" topLeftCell="B6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4.25"/>
  <cols>
    <col min="1" max="1" width="41.625" style="71" customWidth="1"/>
    <col min="2" max="2" width="19.75" style="73" customWidth="1"/>
    <col min="3" max="4" width="16.5" style="71" customWidth="1"/>
    <col min="5" max="6" width="9" style="71"/>
    <col min="7" max="7" width="13.25" style="71" customWidth="1"/>
    <col min="8" max="8" width="11.125" style="71" customWidth="1"/>
    <col min="9" max="9" width="12.875" style="71"/>
    <col min="10" max="10" width="14.125" style="71"/>
    <col min="11" max="13" width="9" style="71"/>
    <col min="14" max="14" width="9.25" style="71"/>
    <col min="15" max="16384" width="9" style="71"/>
  </cols>
  <sheetData>
    <row r="1" ht="37.5" customHeight="1" spans="1:4">
      <c r="A1" s="77" t="s">
        <v>118</v>
      </c>
      <c r="B1" s="77"/>
      <c r="C1" s="77"/>
      <c r="D1" s="77"/>
    </row>
    <row r="2" s="72" customFormat="1" ht="27" customHeight="1" spans="1:4">
      <c r="A2" s="78"/>
      <c r="B2" s="79"/>
      <c r="D2" s="80" t="s">
        <v>1</v>
      </c>
    </row>
    <row r="3" s="72" customFormat="1" ht="48.75" customHeight="1" spans="1:9">
      <c r="A3" s="84" t="s">
        <v>2</v>
      </c>
      <c r="B3" s="85" t="s">
        <v>119</v>
      </c>
      <c r="C3" s="86" t="s">
        <v>120</v>
      </c>
      <c r="D3" s="86" t="s">
        <v>121</v>
      </c>
      <c r="E3" s="87"/>
      <c r="G3" s="119"/>
      <c r="H3" s="120"/>
      <c r="I3" s="119"/>
    </row>
    <row r="4" s="72" customFormat="1" ht="31.5" customHeight="1" spans="1:10">
      <c r="A4" s="90" t="s">
        <v>11</v>
      </c>
      <c r="B4" s="91">
        <v>292.7</v>
      </c>
      <c r="C4" s="91">
        <v>-11.35</v>
      </c>
      <c r="D4" s="92">
        <v>-0.0373293866140438</v>
      </c>
      <c r="F4" s="83"/>
      <c r="G4" s="83"/>
      <c r="H4" s="121"/>
      <c r="I4" s="120"/>
      <c r="J4" s="83"/>
    </row>
    <row r="5" s="72" customFormat="1" ht="31.5" customHeight="1" spans="1:10">
      <c r="A5" s="90" t="s">
        <v>12</v>
      </c>
      <c r="B5" s="91">
        <f>SUM(B6:B9)</f>
        <v>271.942522</v>
      </c>
      <c r="C5" s="91">
        <v>-75.0674780000001</v>
      </c>
      <c r="D5" s="92">
        <v>-0.216326555430679</v>
      </c>
      <c r="F5" s="83"/>
      <c r="G5" s="83"/>
      <c r="H5" s="121"/>
      <c r="I5" s="107"/>
      <c r="J5" s="83"/>
    </row>
    <row r="6" s="72" customFormat="1" ht="31.5" customHeight="1" spans="1:10">
      <c r="A6" s="94" t="s">
        <v>122</v>
      </c>
      <c r="B6" s="122">
        <v>235.2</v>
      </c>
      <c r="C6" s="91">
        <v>-15.4</v>
      </c>
      <c r="D6" s="92">
        <v>-0.0614525139664805</v>
      </c>
      <c r="F6" s="83"/>
      <c r="G6" s="83"/>
      <c r="H6" s="121"/>
      <c r="I6" s="83"/>
      <c r="J6" s="83"/>
    </row>
    <row r="7" s="72" customFormat="1" ht="31.5" customHeight="1" spans="1:10">
      <c r="A7" s="94" t="s">
        <v>14</v>
      </c>
      <c r="B7" s="95">
        <v>0.547042</v>
      </c>
      <c r="C7" s="91">
        <v>-0.00295800000000002</v>
      </c>
      <c r="D7" s="92">
        <v>-0.00537818181818185</v>
      </c>
      <c r="F7" s="83"/>
      <c r="G7" s="83"/>
      <c r="H7" s="121"/>
      <c r="I7" s="83"/>
      <c r="J7" s="83"/>
    </row>
    <row r="8" s="72" customFormat="1" ht="31.5" customHeight="1" spans="1:10">
      <c r="A8" s="94" t="s">
        <v>108</v>
      </c>
      <c r="B8" s="95">
        <v>30</v>
      </c>
      <c r="C8" s="91">
        <v>-17.57</v>
      </c>
      <c r="D8" s="92">
        <v>-0.369350430943872</v>
      </c>
      <c r="F8" s="83"/>
      <c r="G8" s="83"/>
      <c r="H8" s="121"/>
      <c r="J8" s="83"/>
    </row>
    <row r="9" s="72" customFormat="1" ht="31.5" customHeight="1" spans="1:10">
      <c r="A9" s="94" t="s">
        <v>16</v>
      </c>
      <c r="B9" s="95">
        <v>6.19548</v>
      </c>
      <c r="C9" s="91">
        <v>-42.09452</v>
      </c>
      <c r="D9" s="92">
        <v>-0.871702629944088</v>
      </c>
      <c r="F9" s="83"/>
      <c r="G9" s="83"/>
      <c r="H9" s="121"/>
      <c r="J9" s="83"/>
    </row>
    <row r="10" s="72" customFormat="1" ht="31.5" customHeight="1" spans="1:10">
      <c r="A10" s="90" t="s">
        <v>17</v>
      </c>
      <c r="B10" s="91">
        <f>B11+B34</f>
        <v>327.792422</v>
      </c>
      <c r="C10" s="91">
        <v>-20.747578</v>
      </c>
      <c r="D10" s="92">
        <v>-0.0595271073621393</v>
      </c>
      <c r="F10" s="83"/>
      <c r="G10" s="83"/>
      <c r="H10" s="121"/>
      <c r="I10" s="123"/>
      <c r="J10" s="83"/>
    </row>
    <row r="11" s="72" customFormat="1" ht="31.5" customHeight="1" spans="1:10">
      <c r="A11" s="90" t="s">
        <v>18</v>
      </c>
      <c r="B11" s="91">
        <f>SUM(B12:B33)</f>
        <v>308.622422</v>
      </c>
      <c r="C11" s="91">
        <v>-17.407578</v>
      </c>
      <c r="D11" s="92">
        <v>-0.053392565101371</v>
      </c>
      <c r="F11" s="83"/>
      <c r="G11" s="83"/>
      <c r="H11" s="121"/>
      <c r="I11" s="123"/>
      <c r="J11" s="83"/>
    </row>
    <row r="12" s="72" customFormat="1" ht="31.5" customHeight="1" spans="1:10">
      <c r="A12" s="94" t="s">
        <v>123</v>
      </c>
      <c r="B12" s="95">
        <v>135.1198</v>
      </c>
      <c r="C12" s="91">
        <v>-61.0702</v>
      </c>
      <c r="D12" s="92">
        <v>-0.311280901167236</v>
      </c>
      <c r="F12" s="83"/>
      <c r="G12" s="83"/>
      <c r="H12" s="121"/>
      <c r="J12" s="83"/>
    </row>
    <row r="13" s="72" customFormat="1" ht="31.5" customHeight="1" spans="1:10">
      <c r="A13" s="94" t="s">
        <v>20</v>
      </c>
      <c r="B13" s="96">
        <v>23.12813</v>
      </c>
      <c r="C13" s="91">
        <v>1.64813</v>
      </c>
      <c r="D13" s="92">
        <v>0.0767285847299813</v>
      </c>
      <c r="F13" s="83"/>
      <c r="G13" s="83"/>
      <c r="H13" s="121"/>
      <c r="J13" s="83"/>
    </row>
    <row r="14" s="72" customFormat="1" ht="31.5" customHeight="1" spans="1:10">
      <c r="A14" s="94" t="s">
        <v>21</v>
      </c>
      <c r="B14" s="96">
        <v>13.22928</v>
      </c>
      <c r="C14" s="91">
        <v>1.52928</v>
      </c>
      <c r="D14" s="92">
        <v>0.130707692307692</v>
      </c>
      <c r="F14" s="83"/>
      <c r="G14" s="83"/>
      <c r="H14" s="121"/>
      <c r="J14" s="83"/>
    </row>
    <row r="15" s="72" customFormat="1" ht="31.5" customHeight="1" spans="1:10">
      <c r="A15" s="94" t="s">
        <v>22</v>
      </c>
      <c r="B15" s="96">
        <v>3.36575</v>
      </c>
      <c r="C15" s="91">
        <v>1.69575</v>
      </c>
      <c r="D15" s="92">
        <v>1.01541916167665</v>
      </c>
      <c r="F15" s="83"/>
      <c r="G15" s="83"/>
      <c r="H15" s="121"/>
      <c r="J15" s="83"/>
    </row>
    <row r="16" s="72" customFormat="1" ht="31.5" customHeight="1" spans="1:10">
      <c r="A16" s="94" t="s">
        <v>23</v>
      </c>
      <c r="B16" s="96"/>
      <c r="C16" s="91">
        <v>-1.65</v>
      </c>
      <c r="D16" s="92">
        <v>-1</v>
      </c>
      <c r="F16" s="83"/>
      <c r="G16" s="83"/>
      <c r="H16" s="121"/>
      <c r="J16" s="83"/>
    </row>
    <row r="17" s="72" customFormat="1" ht="31.5" customHeight="1" spans="1:10">
      <c r="A17" s="94" t="s">
        <v>24</v>
      </c>
      <c r="B17" s="96">
        <v>1.043798</v>
      </c>
      <c r="C17" s="91">
        <v>-0.196202</v>
      </c>
      <c r="D17" s="92">
        <v>-0.158227419354839</v>
      </c>
      <c r="F17" s="83"/>
      <c r="G17" s="83"/>
      <c r="H17" s="121"/>
      <c r="J17" s="83"/>
    </row>
    <row r="18" s="72" customFormat="1" ht="31.5" customHeight="1" spans="1:10">
      <c r="A18" s="94" t="s">
        <v>25</v>
      </c>
      <c r="B18" s="96">
        <v>0.28896</v>
      </c>
      <c r="C18" s="91">
        <v>0.16896</v>
      </c>
      <c r="D18" s="92">
        <v>1.408</v>
      </c>
      <c r="F18" s="83"/>
      <c r="G18" s="83"/>
      <c r="H18" s="121"/>
      <c r="J18" s="83"/>
    </row>
    <row r="19" s="72" customFormat="1" ht="31.5" customHeight="1" spans="1:10">
      <c r="A19" s="94" t="s">
        <v>124</v>
      </c>
      <c r="B19" s="96">
        <v>2</v>
      </c>
      <c r="C19" s="91">
        <v>0</v>
      </c>
      <c r="D19" s="92">
        <v>0</v>
      </c>
      <c r="F19" s="83"/>
      <c r="G19" s="83"/>
      <c r="H19" s="121"/>
      <c r="J19" s="83"/>
    </row>
    <row r="20" s="72" customFormat="1" ht="31.5" customHeight="1" spans="1:10">
      <c r="A20" s="94" t="s">
        <v>27</v>
      </c>
      <c r="B20" s="96">
        <v>1.436983</v>
      </c>
      <c r="C20" s="91">
        <v>-0.903017</v>
      </c>
      <c r="D20" s="92">
        <v>-0.385904700854701</v>
      </c>
      <c r="F20" s="83"/>
      <c r="G20" s="83"/>
      <c r="H20" s="121"/>
      <c r="J20" s="83"/>
    </row>
    <row r="21" s="72" customFormat="1" ht="31.5" customHeight="1" spans="1:10">
      <c r="A21" s="94" t="s">
        <v>28</v>
      </c>
      <c r="B21" s="96">
        <v>1.196</v>
      </c>
      <c r="C21" s="91">
        <v>0.136</v>
      </c>
      <c r="D21" s="92">
        <v>0.128301886792453</v>
      </c>
      <c r="F21" s="83"/>
      <c r="G21" s="83"/>
      <c r="H21" s="121"/>
      <c r="J21" s="83"/>
    </row>
    <row r="22" s="72" customFormat="1" ht="31.5" customHeight="1" spans="1:10">
      <c r="A22" s="94" t="s">
        <v>29</v>
      </c>
      <c r="B22" s="96">
        <v>0.35</v>
      </c>
      <c r="C22" s="91">
        <v>-0.47</v>
      </c>
      <c r="D22" s="92">
        <v>-0.573170731707317</v>
      </c>
      <c r="F22" s="83"/>
      <c r="G22" s="83"/>
      <c r="H22" s="121"/>
      <c r="J22" s="83"/>
    </row>
    <row r="23" s="72" customFormat="1" ht="31.5" customHeight="1" spans="1:10">
      <c r="A23" s="24" t="s">
        <v>74</v>
      </c>
      <c r="B23" s="96">
        <v>40.831623</v>
      </c>
      <c r="C23" s="91">
        <v>6.201623</v>
      </c>
      <c r="D23" s="92">
        <v>0.179082385215131</v>
      </c>
      <c r="F23" s="83"/>
      <c r="G23" s="83"/>
      <c r="H23" s="121"/>
      <c r="J23" s="83"/>
    </row>
    <row r="24" s="72" customFormat="1" ht="31.5" customHeight="1" spans="1:10">
      <c r="A24" s="94" t="s">
        <v>125</v>
      </c>
      <c r="B24" s="96">
        <v>70.670984</v>
      </c>
      <c r="C24" s="91">
        <v>35.250984</v>
      </c>
      <c r="D24" s="92">
        <v>0.995228232636928</v>
      </c>
      <c r="F24" s="83"/>
      <c r="G24" s="83"/>
      <c r="H24" s="121"/>
      <c r="J24" s="83"/>
    </row>
    <row r="25" s="72" customFormat="1" ht="31.5" customHeight="1" spans="1:10">
      <c r="A25" s="94" t="s">
        <v>126</v>
      </c>
      <c r="B25" s="96">
        <v>5.367944</v>
      </c>
      <c r="C25" s="91">
        <v>-0.502056000000001</v>
      </c>
      <c r="D25" s="92">
        <v>-0.0855291311754686</v>
      </c>
      <c r="F25" s="83"/>
      <c r="G25" s="83"/>
      <c r="H25" s="121"/>
      <c r="J25" s="83"/>
    </row>
    <row r="26" s="72" customFormat="1" ht="31.5" customHeight="1" spans="1:10">
      <c r="A26" s="94" t="s">
        <v>127</v>
      </c>
      <c r="B26" s="96">
        <v>0</v>
      </c>
      <c r="C26" s="91">
        <v>-0.44</v>
      </c>
      <c r="D26" s="92">
        <v>-1</v>
      </c>
      <c r="F26" s="83"/>
      <c r="G26" s="83"/>
      <c r="H26" s="121"/>
      <c r="J26" s="83"/>
    </row>
    <row r="27" s="72" customFormat="1" ht="31.5" customHeight="1" spans="1:10">
      <c r="A27" s="94" t="s">
        <v>128</v>
      </c>
      <c r="B27" s="96">
        <v>4.377063</v>
      </c>
      <c r="C27" s="91">
        <v>1.337063</v>
      </c>
      <c r="D27" s="92">
        <v>0.439823355263158</v>
      </c>
      <c r="F27" s="83"/>
      <c r="G27" s="83"/>
      <c r="H27" s="121"/>
      <c r="J27" s="83"/>
    </row>
    <row r="28" s="72" customFormat="1" ht="31.5" customHeight="1" spans="1:10">
      <c r="A28" s="94" t="s">
        <v>129</v>
      </c>
      <c r="B28" s="96">
        <v>0.155</v>
      </c>
      <c r="C28" s="91">
        <v>0.155</v>
      </c>
      <c r="D28" s="92" t="s">
        <v>43</v>
      </c>
      <c r="F28" s="83"/>
      <c r="G28" s="83"/>
      <c r="H28" s="121"/>
      <c r="J28" s="83"/>
    </row>
    <row r="29" s="72" customFormat="1" ht="31.5" customHeight="1" spans="1:10">
      <c r="A29" s="102" t="s">
        <v>130</v>
      </c>
      <c r="B29" s="96">
        <v>0.904368</v>
      </c>
      <c r="C29" s="91">
        <v>0.904368</v>
      </c>
      <c r="D29" s="92" t="s">
        <v>43</v>
      </c>
      <c r="F29" s="83"/>
      <c r="G29" s="83"/>
      <c r="H29" s="121"/>
      <c r="J29" s="83"/>
    </row>
    <row r="30" s="72" customFormat="1" ht="31.5" customHeight="1" spans="1:10">
      <c r="A30" s="102" t="s">
        <v>131</v>
      </c>
      <c r="B30" s="96">
        <v>1.671334</v>
      </c>
      <c r="C30" s="91">
        <v>1.671334</v>
      </c>
      <c r="D30" s="92" t="s">
        <v>43</v>
      </c>
      <c r="F30" s="83"/>
      <c r="G30" s="83"/>
      <c r="H30" s="121"/>
      <c r="J30" s="83"/>
    </row>
    <row r="31" s="72" customFormat="1" ht="31.5" customHeight="1" spans="1:10">
      <c r="A31" s="102" t="s">
        <v>132</v>
      </c>
      <c r="B31" s="96">
        <v>3.325405</v>
      </c>
      <c r="C31" s="91">
        <v>-2.974595</v>
      </c>
      <c r="D31" s="92">
        <v>-0.472157936507937</v>
      </c>
      <c r="F31" s="83"/>
      <c r="G31" s="83"/>
      <c r="H31" s="121"/>
      <c r="J31" s="83"/>
    </row>
    <row r="32" s="72" customFormat="1" ht="31.5" customHeight="1" spans="1:10">
      <c r="A32" s="102" t="s">
        <v>133</v>
      </c>
      <c r="B32" s="96"/>
      <c r="C32" s="91"/>
      <c r="D32" s="92"/>
      <c r="F32" s="83"/>
      <c r="G32" s="83"/>
      <c r="H32" s="121"/>
      <c r="J32" s="83"/>
    </row>
    <row r="33" s="72" customFormat="1" ht="31.5" customHeight="1" spans="1:10">
      <c r="A33" s="94" t="s">
        <v>134</v>
      </c>
      <c r="B33" s="96">
        <v>0.16</v>
      </c>
      <c r="C33" s="91">
        <v>0.1</v>
      </c>
      <c r="D33" s="92">
        <v>1.66666666666667</v>
      </c>
      <c r="F33" s="83"/>
      <c r="G33" s="83"/>
      <c r="H33" s="121"/>
      <c r="J33" s="83"/>
    </row>
    <row r="34" s="72" customFormat="1" ht="31.5" customHeight="1" spans="1:10">
      <c r="A34" s="90" t="s">
        <v>37</v>
      </c>
      <c r="B34" s="91">
        <f>SUM(B35:B43)</f>
        <v>19.17</v>
      </c>
      <c r="C34" s="91">
        <v>-3.34</v>
      </c>
      <c r="D34" s="92">
        <v>-0.148378498445136</v>
      </c>
      <c r="F34" s="83"/>
      <c r="G34" s="83"/>
      <c r="H34" s="121"/>
      <c r="J34" s="83"/>
    </row>
    <row r="35" s="72" customFormat="1" ht="31.5" customHeight="1" spans="1:10">
      <c r="A35" s="94" t="s">
        <v>38</v>
      </c>
      <c r="B35" s="96">
        <v>1.2475</v>
      </c>
      <c r="C35" s="91">
        <v>0.3875</v>
      </c>
      <c r="D35" s="92">
        <v>0.450581395348837</v>
      </c>
      <c r="F35" s="83"/>
      <c r="G35" s="83"/>
      <c r="H35" s="121"/>
      <c r="J35" s="83"/>
    </row>
    <row r="36" s="72" customFormat="1" ht="31.5" customHeight="1" spans="1:10">
      <c r="A36" s="94" t="s">
        <v>39</v>
      </c>
      <c r="B36" s="96">
        <v>7.9495</v>
      </c>
      <c r="C36" s="91">
        <v>-7.8405</v>
      </c>
      <c r="D36" s="92">
        <v>-0.496548448385054</v>
      </c>
      <c r="F36" s="83"/>
      <c r="G36" s="83"/>
      <c r="H36" s="121"/>
      <c r="J36" s="83"/>
    </row>
    <row r="37" s="72" customFormat="1" ht="31.5" customHeight="1" spans="1:10">
      <c r="A37" s="94" t="s">
        <v>110</v>
      </c>
      <c r="B37" s="96">
        <v>5</v>
      </c>
      <c r="C37" s="91">
        <v>5</v>
      </c>
      <c r="D37" s="92" t="s">
        <v>43</v>
      </c>
      <c r="F37" s="83"/>
      <c r="G37" s="83"/>
      <c r="H37" s="121"/>
      <c r="J37" s="83"/>
    </row>
    <row r="38" s="72" customFormat="1" ht="31.5" customHeight="1" spans="1:10">
      <c r="A38" s="94" t="s">
        <v>40</v>
      </c>
      <c r="B38" s="96">
        <v>1.01</v>
      </c>
      <c r="C38" s="91">
        <v>-1.33</v>
      </c>
      <c r="D38" s="92">
        <v>-0.568376068376068</v>
      </c>
      <c r="F38" s="83"/>
      <c r="G38" s="83"/>
      <c r="H38" s="121"/>
      <c r="J38" s="83"/>
    </row>
    <row r="39" s="72" customFormat="1" ht="31.5" customHeight="1" spans="1:10">
      <c r="A39" s="105" t="s">
        <v>44</v>
      </c>
      <c r="B39" s="96">
        <v>2.226</v>
      </c>
      <c r="C39" s="91">
        <v>2.226</v>
      </c>
      <c r="D39" s="92" t="s">
        <v>43</v>
      </c>
      <c r="F39" s="83"/>
      <c r="G39" s="83"/>
      <c r="H39" s="121"/>
      <c r="J39" s="83"/>
    </row>
    <row r="40" s="72" customFormat="1" ht="31.5" customHeight="1" spans="1:10">
      <c r="A40" s="94" t="s">
        <v>42</v>
      </c>
      <c r="B40" s="96"/>
      <c r="C40" s="91"/>
      <c r="D40" s="92"/>
      <c r="F40" s="83"/>
      <c r="G40" s="83"/>
      <c r="H40" s="121"/>
      <c r="J40" s="83"/>
    </row>
    <row r="41" s="72" customFormat="1" ht="31.5" customHeight="1" spans="1:10">
      <c r="A41" s="94" t="s">
        <v>135</v>
      </c>
      <c r="B41" s="96"/>
      <c r="C41" s="91">
        <v>-3.3</v>
      </c>
      <c r="D41" s="92">
        <v>-1</v>
      </c>
      <c r="F41" s="83"/>
      <c r="G41" s="83"/>
      <c r="H41" s="121"/>
      <c r="J41" s="83"/>
    </row>
    <row r="42" s="72" customFormat="1" ht="31.5" customHeight="1" spans="1:10">
      <c r="A42" s="94" t="s">
        <v>46</v>
      </c>
      <c r="B42" s="96">
        <v>0.72</v>
      </c>
      <c r="C42" s="91">
        <v>0.5</v>
      </c>
      <c r="D42" s="92">
        <v>2.27272727272727</v>
      </c>
      <c r="F42" s="83"/>
      <c r="G42" s="83"/>
      <c r="H42" s="121"/>
      <c r="J42" s="83"/>
    </row>
    <row r="43" s="72" customFormat="1" ht="31.5" customHeight="1" spans="1:10">
      <c r="A43" s="94" t="s">
        <v>36</v>
      </c>
      <c r="B43" s="96">
        <v>1.017</v>
      </c>
      <c r="C43" s="91">
        <v>1.017</v>
      </c>
      <c r="D43" s="92" t="s">
        <v>43</v>
      </c>
      <c r="F43" s="83"/>
      <c r="G43" s="83"/>
      <c r="H43" s="121"/>
      <c r="J43" s="83"/>
    </row>
    <row r="44" s="72" customFormat="1" ht="31.5" customHeight="1" spans="1:10">
      <c r="A44" s="90" t="s">
        <v>47</v>
      </c>
      <c r="B44" s="91">
        <f>B5-B10</f>
        <v>-55.8499</v>
      </c>
      <c r="C44" s="91">
        <v>-54.3199000000001</v>
      </c>
      <c r="D44" s="92">
        <v>35.5032026143798</v>
      </c>
      <c r="F44" s="83"/>
      <c r="G44" s="83"/>
      <c r="H44" s="121"/>
      <c r="J44" s="83"/>
    </row>
    <row r="45" s="72" customFormat="1" ht="31.5" customHeight="1" spans="1:10">
      <c r="A45" s="90" t="s">
        <v>48</v>
      </c>
      <c r="B45" s="91">
        <v>228.09</v>
      </c>
      <c r="C45" s="91">
        <v>-64.61</v>
      </c>
      <c r="D45" s="92">
        <v>-0.220737956952511</v>
      </c>
      <c r="F45" s="83"/>
      <c r="G45" s="83"/>
      <c r="H45" s="121"/>
      <c r="J45" s="83"/>
    </row>
    <row r="46" ht="24.75" customHeight="1"/>
    <row r="47" ht="31.5" customHeight="1"/>
    <row r="48" ht="31.5" customHeight="1"/>
  </sheetData>
  <mergeCells count="1">
    <mergeCell ref="A1:D1"/>
  </mergeCells>
  <pageMargins left="0.699912516150888" right="0.699912516150888" top="0.74990626395218" bottom="0.74990626395218" header="0.299962510274151" footer="0.299962510274151"/>
  <pageSetup paperSize="9" scale="87" orientation="portrait"/>
  <headerFooter/>
  <colBreaks count="1" manualBreakCount="1">
    <brk id="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zoomScale="85" zoomScaleNormal="85" workbookViewId="0">
      <pane xSplit="1" ySplit="1" topLeftCell="B34" activePane="bottomRight" state="frozen"/>
      <selection/>
      <selection pane="topRight"/>
      <selection pane="bottomLeft"/>
      <selection pane="bottomRight" activeCell="B3" sqref="B3:D3"/>
    </sheetView>
  </sheetViews>
  <sheetFormatPr defaultColWidth="9" defaultRowHeight="14.25"/>
  <cols>
    <col min="1" max="1" width="55.75" customWidth="1"/>
    <col min="2" max="2" width="19.25" customWidth="1"/>
    <col min="3" max="3" width="17.625" style="9" customWidth="1"/>
    <col min="4" max="4" width="18.375" customWidth="1"/>
    <col min="6" max="6" width="20.125" style="9" customWidth="1"/>
  </cols>
  <sheetData>
    <row r="1" ht="54" customHeight="1" spans="1:6">
      <c r="A1" s="38" t="s">
        <v>136</v>
      </c>
      <c r="B1" s="38"/>
      <c r="C1" s="38"/>
      <c r="D1" s="38"/>
      <c r="E1" s="108"/>
      <c r="F1" s="39"/>
    </row>
    <row r="2" ht="27.95" customHeight="1" spans="1:6">
      <c r="A2" s="40"/>
      <c r="B2" s="108"/>
      <c r="C2" s="109"/>
      <c r="D2" s="110" t="s">
        <v>1</v>
      </c>
      <c r="E2" s="108"/>
      <c r="F2" s="39"/>
    </row>
    <row r="3" ht="39.95" customHeight="1" spans="1:6">
      <c r="A3" s="42" t="s">
        <v>2</v>
      </c>
      <c r="B3" s="43" t="s">
        <v>119</v>
      </c>
      <c r="C3" s="111" t="s">
        <v>120</v>
      </c>
      <c r="D3" s="111" t="s">
        <v>121</v>
      </c>
      <c r="E3" s="112"/>
      <c r="F3" s="45"/>
    </row>
    <row r="4" ht="39.95" customHeight="1" spans="1:9">
      <c r="A4" s="46" t="s">
        <v>137</v>
      </c>
      <c r="B4" s="47">
        <v>228.09</v>
      </c>
      <c r="C4" s="113">
        <v>-64.61</v>
      </c>
      <c r="D4" s="114">
        <v>-0.220737956952511</v>
      </c>
      <c r="E4" s="112"/>
      <c r="F4" s="51"/>
      <c r="H4" s="52"/>
      <c r="I4" s="53"/>
    </row>
    <row r="5" ht="39.95" customHeight="1" spans="1:9">
      <c r="A5" s="46" t="s">
        <v>12</v>
      </c>
      <c r="B5" s="50">
        <f>SUM(B6:B9)</f>
        <v>275.88</v>
      </c>
      <c r="C5" s="115">
        <v>3.937478</v>
      </c>
      <c r="D5" s="114">
        <v>0.014479081723012</v>
      </c>
      <c r="E5" s="112"/>
      <c r="F5" s="51"/>
      <c r="H5" s="52"/>
      <c r="I5" s="53"/>
    </row>
    <row r="6" ht="39.95" customHeight="1" spans="1:9">
      <c r="A6" s="54" t="s">
        <v>138</v>
      </c>
      <c r="B6" s="55">
        <v>245.6</v>
      </c>
      <c r="C6" s="116">
        <v>10.4</v>
      </c>
      <c r="D6" s="117">
        <v>0.04421768707483</v>
      </c>
      <c r="E6" s="112"/>
      <c r="F6" s="51"/>
      <c r="H6" s="52"/>
      <c r="I6" s="53"/>
    </row>
    <row r="7" ht="39.95" customHeight="1" spans="1:9">
      <c r="A7" s="54" t="s">
        <v>14</v>
      </c>
      <c r="B7" s="56">
        <v>0.28</v>
      </c>
      <c r="C7" s="118">
        <v>-0.267042</v>
      </c>
      <c r="D7" s="117">
        <v>-0.488156302441129</v>
      </c>
      <c r="E7" s="112"/>
      <c r="F7" s="51"/>
      <c r="H7" s="52"/>
      <c r="I7" s="53"/>
    </row>
    <row r="8" ht="39.95" customHeight="1" spans="1:9">
      <c r="A8" s="54" t="s">
        <v>108</v>
      </c>
      <c r="B8" s="56">
        <v>30</v>
      </c>
      <c r="C8" s="116">
        <v>0</v>
      </c>
      <c r="D8" s="117">
        <v>0</v>
      </c>
      <c r="E8" s="112"/>
      <c r="F8" s="51"/>
      <c r="H8" s="52"/>
      <c r="I8" s="53"/>
    </row>
    <row r="9" ht="39.95" customHeight="1" spans="1:9">
      <c r="A9" s="54" t="s">
        <v>16</v>
      </c>
      <c r="B9" s="56"/>
      <c r="C9" s="118">
        <v>-6.19548</v>
      </c>
      <c r="D9" s="117">
        <v>-1</v>
      </c>
      <c r="E9" s="112"/>
      <c r="F9" s="51"/>
      <c r="H9" s="52"/>
      <c r="I9" s="53"/>
    </row>
    <row r="10" ht="39.95" customHeight="1" spans="1:9">
      <c r="A10" s="59" t="s">
        <v>17</v>
      </c>
      <c r="B10" s="50">
        <f>B11+B34</f>
        <v>353.884</v>
      </c>
      <c r="C10" s="113">
        <v>26.091578</v>
      </c>
      <c r="D10" s="114">
        <v>0.0795978681898875</v>
      </c>
      <c r="E10" s="112"/>
      <c r="F10" s="51"/>
      <c r="H10" s="52"/>
      <c r="I10" s="53"/>
    </row>
    <row r="11" ht="39.95" customHeight="1" spans="1:9">
      <c r="A11" s="59" t="s">
        <v>18</v>
      </c>
      <c r="B11" s="50">
        <f>SUM(B12:B33)</f>
        <v>314.46</v>
      </c>
      <c r="C11" s="115">
        <v>5.83757800000001</v>
      </c>
      <c r="D11" s="114">
        <v>0.0189149510335967</v>
      </c>
      <c r="E11" s="112"/>
      <c r="F11" s="51"/>
      <c r="H11" s="52"/>
      <c r="I11" s="53"/>
    </row>
    <row r="12" ht="39.95" customHeight="1" spans="1:9">
      <c r="A12" s="54" t="s">
        <v>123</v>
      </c>
      <c r="B12" s="56">
        <v>167.9</v>
      </c>
      <c r="C12" s="116">
        <v>32.7802</v>
      </c>
      <c r="D12" s="117">
        <v>0.242601010362656</v>
      </c>
      <c r="E12" s="112"/>
      <c r="F12" s="51"/>
      <c r="H12" s="52"/>
      <c r="I12" s="53"/>
    </row>
    <row r="13" ht="39.95" customHeight="1" spans="1:9">
      <c r="A13" s="54" t="s">
        <v>20</v>
      </c>
      <c r="B13" s="56">
        <v>29.49</v>
      </c>
      <c r="C13" s="118">
        <v>6.36187</v>
      </c>
      <c r="D13" s="117">
        <v>0.275070660706248</v>
      </c>
      <c r="E13" s="112"/>
      <c r="F13" s="51"/>
      <c r="H13" s="52"/>
      <c r="I13" s="53"/>
    </row>
    <row r="14" ht="39.95" customHeight="1" spans="1:9">
      <c r="A14" s="54" t="s">
        <v>21</v>
      </c>
      <c r="B14" s="56">
        <v>12.44</v>
      </c>
      <c r="C14" s="116">
        <v>-0.78928</v>
      </c>
      <c r="D14" s="117">
        <v>-0.0596615991195288</v>
      </c>
      <c r="E14" s="112"/>
      <c r="F14" s="51"/>
      <c r="H14" s="52"/>
      <c r="I14" s="53"/>
    </row>
    <row r="15" ht="39.95" customHeight="1" spans="1:9">
      <c r="A15" s="54" t="s">
        <v>22</v>
      </c>
      <c r="B15" s="56">
        <v>4.2</v>
      </c>
      <c r="C15" s="118">
        <v>0.83425</v>
      </c>
      <c r="D15" s="117">
        <v>0.247864517566664</v>
      </c>
      <c r="E15" s="112"/>
      <c r="F15" s="51"/>
      <c r="H15" s="52"/>
      <c r="I15" s="53"/>
    </row>
    <row r="16" ht="39.95" customHeight="1" spans="1:9">
      <c r="A16" s="54" t="s">
        <v>23</v>
      </c>
      <c r="B16" s="56">
        <v>3.6</v>
      </c>
      <c r="C16" s="116">
        <v>3.6</v>
      </c>
      <c r="D16" s="117" t="s">
        <v>43</v>
      </c>
      <c r="E16" s="112"/>
      <c r="F16" s="51"/>
      <c r="H16" s="52"/>
      <c r="I16" s="53"/>
    </row>
    <row r="17" ht="39.95" customHeight="1" spans="1:9">
      <c r="A17" s="54" t="s">
        <v>24</v>
      </c>
      <c r="B17" s="56">
        <v>1.55</v>
      </c>
      <c r="C17" s="118">
        <v>0.506202</v>
      </c>
      <c r="D17" s="117">
        <v>0.484961649667848</v>
      </c>
      <c r="E17" s="112"/>
      <c r="F17" s="51"/>
      <c r="H17" s="52"/>
      <c r="I17" s="53"/>
    </row>
    <row r="18" ht="39.95" customHeight="1" spans="1:9">
      <c r="A18" s="54" t="s">
        <v>25</v>
      </c>
      <c r="B18" s="56">
        <v>0.7</v>
      </c>
      <c r="C18" s="116">
        <v>0.41104</v>
      </c>
      <c r="D18" s="117">
        <v>1.42248062015504</v>
      </c>
      <c r="E18" s="112"/>
      <c r="F18" s="51"/>
      <c r="H18" s="52"/>
      <c r="I18" s="53"/>
    </row>
    <row r="19" ht="39.95" customHeight="1" spans="1:9">
      <c r="A19" s="54" t="s">
        <v>124</v>
      </c>
      <c r="B19" s="56">
        <v>2</v>
      </c>
      <c r="C19" s="118">
        <v>0</v>
      </c>
      <c r="D19" s="117">
        <v>0</v>
      </c>
      <c r="E19" s="112"/>
      <c r="F19" s="51"/>
      <c r="H19" s="52"/>
      <c r="I19" s="53"/>
    </row>
    <row r="20" ht="39.95" customHeight="1" spans="1:9">
      <c r="A20" s="54" t="s">
        <v>27</v>
      </c>
      <c r="B20" s="56">
        <v>1.67</v>
      </c>
      <c r="C20" s="116">
        <v>0.233017</v>
      </c>
      <c r="D20" s="117">
        <v>0.16215710276322</v>
      </c>
      <c r="E20" s="112"/>
      <c r="F20" s="51"/>
      <c r="H20" s="52"/>
      <c r="I20" s="53"/>
    </row>
    <row r="21" ht="39.95" customHeight="1" spans="1:9">
      <c r="A21" s="54" t="s">
        <v>28</v>
      </c>
      <c r="B21" s="56">
        <v>2.05</v>
      </c>
      <c r="C21" s="118">
        <v>0.854</v>
      </c>
      <c r="D21" s="117">
        <v>0.714046822742475</v>
      </c>
      <c r="E21" s="112"/>
      <c r="F21" s="51"/>
      <c r="H21" s="52"/>
      <c r="I21" s="53"/>
    </row>
    <row r="22" ht="39.95" customHeight="1" spans="1:9">
      <c r="A22" s="54" t="s">
        <v>29</v>
      </c>
      <c r="B22" s="56">
        <v>1.31</v>
      </c>
      <c r="C22" s="116">
        <v>0.96</v>
      </c>
      <c r="D22" s="117">
        <v>2.74285714285714</v>
      </c>
      <c r="E22" s="112"/>
      <c r="F22" s="51"/>
      <c r="H22" s="52"/>
      <c r="I22" s="53"/>
    </row>
    <row r="23" ht="39.95" customHeight="1" spans="1:9">
      <c r="A23" s="54" t="s">
        <v>74</v>
      </c>
      <c r="B23" s="56">
        <v>22.85</v>
      </c>
      <c r="C23" s="118">
        <v>-17.981623</v>
      </c>
      <c r="D23" s="117">
        <v>-0.44038472337972</v>
      </c>
      <c r="E23" s="112"/>
      <c r="F23" s="51"/>
      <c r="H23" s="52"/>
      <c r="I23" s="53"/>
    </row>
    <row r="24" ht="39.95" customHeight="1" spans="1:9">
      <c r="A24" s="54" t="s">
        <v>139</v>
      </c>
      <c r="B24" s="56">
        <v>42.41</v>
      </c>
      <c r="C24" s="116">
        <v>-28.260984</v>
      </c>
      <c r="D24" s="117">
        <v>-0.399895153575335</v>
      </c>
      <c r="E24" s="112"/>
      <c r="F24" s="51"/>
      <c r="H24" s="52"/>
      <c r="I24" s="53"/>
    </row>
    <row r="25" ht="42.95" customHeight="1" spans="1:9">
      <c r="A25" s="54" t="s">
        <v>140</v>
      </c>
      <c r="B25" s="56">
        <v>5.39</v>
      </c>
      <c r="C25" s="118">
        <v>0.0220560000000001</v>
      </c>
      <c r="D25" s="117">
        <v>0.00410883571065571</v>
      </c>
      <c r="E25" s="112"/>
      <c r="F25" s="51"/>
      <c r="H25" s="52"/>
      <c r="I25" s="53"/>
    </row>
    <row r="26" ht="42.95" customHeight="1" spans="1:9">
      <c r="A26" s="54" t="s">
        <v>141</v>
      </c>
      <c r="B26" s="56">
        <v>1.8</v>
      </c>
      <c r="C26" s="116">
        <v>1.8</v>
      </c>
      <c r="D26" s="117" t="s">
        <v>43</v>
      </c>
      <c r="E26" s="112"/>
      <c r="F26" s="51"/>
      <c r="H26" s="52"/>
      <c r="I26" s="53"/>
    </row>
    <row r="27" ht="42.95" customHeight="1" spans="1:9">
      <c r="A27" s="54" t="s">
        <v>142</v>
      </c>
      <c r="B27" s="56">
        <v>5.1</v>
      </c>
      <c r="C27" s="118">
        <v>0.722937</v>
      </c>
      <c r="D27" s="117">
        <v>0.165164860546901</v>
      </c>
      <c r="E27" s="112"/>
      <c r="F27" s="51"/>
      <c r="H27" s="52"/>
      <c r="I27" s="53"/>
    </row>
    <row r="28" ht="42.95" customHeight="1" spans="1:9">
      <c r="A28" s="54" t="s">
        <v>129</v>
      </c>
      <c r="B28" s="56">
        <v>0.72</v>
      </c>
      <c r="C28" s="116">
        <v>0.565</v>
      </c>
      <c r="D28" s="117">
        <v>3.64516129032258</v>
      </c>
      <c r="E28" s="112"/>
      <c r="F28" s="51"/>
      <c r="H28" s="52"/>
      <c r="I28" s="53"/>
    </row>
    <row r="29" ht="42.95" customHeight="1" spans="1:9">
      <c r="A29" s="54" t="s">
        <v>130</v>
      </c>
      <c r="B29" s="56">
        <v>1</v>
      </c>
      <c r="C29" s="118">
        <v>0.095632</v>
      </c>
      <c r="D29" s="117">
        <v>0.105744564159723</v>
      </c>
      <c r="E29" s="112"/>
      <c r="F29" s="51"/>
      <c r="H29" s="52"/>
      <c r="I29" s="53"/>
    </row>
    <row r="30" ht="42.95" customHeight="1" spans="1:9">
      <c r="A30" s="54" t="s">
        <v>131</v>
      </c>
      <c r="B30" s="56">
        <v>1.8</v>
      </c>
      <c r="C30" s="116">
        <v>0.128666</v>
      </c>
      <c r="D30" s="117">
        <v>0.076984013967286</v>
      </c>
      <c r="E30" s="112"/>
      <c r="F30" s="51"/>
      <c r="H30" s="52"/>
      <c r="I30" s="53"/>
    </row>
    <row r="31" ht="42.95" customHeight="1" spans="1:9">
      <c r="A31" s="54" t="s">
        <v>132</v>
      </c>
      <c r="B31" s="56">
        <v>2.88</v>
      </c>
      <c r="C31" s="118">
        <v>-0.445405</v>
      </c>
      <c r="D31" s="117">
        <v>-0.133940076471888</v>
      </c>
      <c r="E31" s="112"/>
      <c r="F31" s="51"/>
      <c r="H31" s="52"/>
      <c r="I31" s="53"/>
    </row>
    <row r="32" ht="42.95" customHeight="1" spans="1:9">
      <c r="A32" s="54" t="s">
        <v>133</v>
      </c>
      <c r="B32" s="56">
        <v>1.2</v>
      </c>
      <c r="C32" s="116">
        <v>1.2</v>
      </c>
      <c r="D32" s="117" t="s">
        <v>43</v>
      </c>
      <c r="E32" s="112"/>
      <c r="F32" s="51"/>
      <c r="H32" s="52"/>
      <c r="I32" s="53"/>
    </row>
    <row r="33" ht="42.95" customHeight="1" spans="1:9">
      <c r="A33" s="54" t="s">
        <v>143</v>
      </c>
      <c r="B33" s="56">
        <v>2.4</v>
      </c>
      <c r="C33" s="118">
        <v>2.24</v>
      </c>
      <c r="D33" s="117">
        <v>14</v>
      </c>
      <c r="E33" s="112"/>
      <c r="F33" s="51"/>
      <c r="H33" s="52"/>
      <c r="I33" s="53"/>
    </row>
    <row r="34" ht="42.95" customHeight="1" spans="1:9">
      <c r="A34" s="59" t="s">
        <v>37</v>
      </c>
      <c r="B34" s="50">
        <f>SUM(B35:B42)</f>
        <v>39.424</v>
      </c>
      <c r="C34" s="113">
        <v>20.254</v>
      </c>
      <c r="D34" s="114">
        <v>1.0565466875326</v>
      </c>
      <c r="E34" s="112"/>
      <c r="F34" s="51"/>
      <c r="H34" s="52"/>
      <c r="I34" s="53"/>
    </row>
    <row r="35" ht="42.95" customHeight="1" spans="1:9">
      <c r="A35" s="54" t="s">
        <v>38</v>
      </c>
      <c r="B35" s="56"/>
      <c r="C35" s="118">
        <v>-1.2475</v>
      </c>
      <c r="D35" s="117">
        <v>-1</v>
      </c>
      <c r="E35" s="112"/>
      <c r="F35" s="51"/>
      <c r="H35" s="52"/>
      <c r="I35" s="53"/>
    </row>
    <row r="36" ht="42.95" customHeight="1" spans="1:9">
      <c r="A36" s="54" t="s">
        <v>144</v>
      </c>
      <c r="B36" s="56">
        <v>12</v>
      </c>
      <c r="C36" s="116">
        <v>4.0505</v>
      </c>
      <c r="D36" s="117">
        <v>0.509528901188754</v>
      </c>
      <c r="E36" s="112"/>
      <c r="F36" s="51"/>
      <c r="H36" s="52"/>
      <c r="I36" s="53"/>
    </row>
    <row r="37" ht="42.95" customHeight="1" spans="1:9">
      <c r="A37" s="54" t="s">
        <v>110</v>
      </c>
      <c r="B37" s="56">
        <v>11</v>
      </c>
      <c r="C37" s="118">
        <v>6</v>
      </c>
      <c r="D37" s="117">
        <v>1.2</v>
      </c>
      <c r="E37" s="112"/>
      <c r="F37" s="51"/>
      <c r="H37" s="52"/>
      <c r="I37" s="53"/>
    </row>
    <row r="38" ht="42.95" customHeight="1" spans="1:9">
      <c r="A38" s="54" t="s">
        <v>145</v>
      </c>
      <c r="B38" s="56">
        <v>1.76</v>
      </c>
      <c r="C38" s="116">
        <v>0.75</v>
      </c>
      <c r="D38" s="117">
        <v>0.742574257425743</v>
      </c>
      <c r="E38" s="112"/>
      <c r="F38" s="51"/>
      <c r="H38" s="52"/>
      <c r="I38" s="53"/>
    </row>
    <row r="39" ht="42.95" customHeight="1" spans="1:9">
      <c r="A39" s="66" t="s">
        <v>44</v>
      </c>
      <c r="B39" s="56">
        <v>12</v>
      </c>
      <c r="C39" s="118">
        <v>9.774</v>
      </c>
      <c r="D39" s="117">
        <v>4.39083557951483</v>
      </c>
      <c r="E39" s="112"/>
      <c r="F39" s="51"/>
      <c r="H39" s="52"/>
      <c r="I39" s="53"/>
    </row>
    <row r="40" ht="42.95" customHeight="1" spans="1:9">
      <c r="A40" s="54" t="s">
        <v>42</v>
      </c>
      <c r="B40" s="56"/>
      <c r="C40" s="116">
        <v>0</v>
      </c>
      <c r="D40" s="117" t="s">
        <v>43</v>
      </c>
      <c r="E40" s="112"/>
      <c r="F40" s="51"/>
      <c r="H40" s="52"/>
      <c r="I40" s="53"/>
    </row>
    <row r="41" ht="42.95" customHeight="1" spans="1:9">
      <c r="A41" s="54" t="s">
        <v>135</v>
      </c>
      <c r="B41" s="56">
        <v>2.4</v>
      </c>
      <c r="C41" s="118">
        <v>2.4</v>
      </c>
      <c r="D41" s="117" t="s">
        <v>43</v>
      </c>
      <c r="E41" s="112"/>
      <c r="F41" s="51"/>
      <c r="H41" s="52"/>
      <c r="I41" s="53"/>
    </row>
    <row r="42" ht="42.95" customHeight="1" spans="1:9">
      <c r="A42" s="54" t="s">
        <v>46</v>
      </c>
      <c r="B42" s="56">
        <v>0.264</v>
      </c>
      <c r="C42" s="116">
        <v>-0.456</v>
      </c>
      <c r="D42" s="117">
        <v>-0.633333333333333</v>
      </c>
      <c r="E42" s="112"/>
      <c r="F42" s="51"/>
      <c r="H42" s="52"/>
      <c r="I42" s="53"/>
    </row>
    <row r="43" ht="42.95" customHeight="1" spans="1:9">
      <c r="A43" s="54" t="s">
        <v>36</v>
      </c>
      <c r="B43" s="56"/>
      <c r="C43" s="118">
        <v>-1.017</v>
      </c>
      <c r="D43" s="117">
        <v>-1</v>
      </c>
      <c r="E43" s="112"/>
      <c r="F43" s="51"/>
      <c r="H43" s="52"/>
      <c r="I43" s="53"/>
    </row>
    <row r="44" ht="42.95" customHeight="1" spans="1:9">
      <c r="A44" s="59" t="s">
        <v>47</v>
      </c>
      <c r="B44" s="50">
        <f>B5-B10</f>
        <v>-78.004</v>
      </c>
      <c r="C44" s="113">
        <v>-22.1541</v>
      </c>
      <c r="D44" s="114">
        <v>0.396672151606359</v>
      </c>
      <c r="E44" s="112"/>
      <c r="F44" s="51"/>
      <c r="H44" s="52"/>
      <c r="I44" s="53"/>
    </row>
    <row r="45" ht="42.95" customHeight="1" spans="1:9">
      <c r="A45" s="59" t="s">
        <v>146</v>
      </c>
      <c r="B45" s="50">
        <f>B4+B44</f>
        <v>150.086</v>
      </c>
      <c r="C45" s="115">
        <v>-78.004</v>
      </c>
      <c r="D45" s="114">
        <v>-0.341987811828664</v>
      </c>
      <c r="E45" s="112"/>
      <c r="F45" s="51"/>
      <c r="H45" s="52"/>
      <c r="I45" s="53"/>
    </row>
    <row r="46" spans="1:2">
      <c r="A46" s="33"/>
      <c r="B46" s="33"/>
    </row>
    <row r="47" spans="1:2">
      <c r="A47" s="33"/>
      <c r="B47" s="33"/>
    </row>
  </sheetData>
  <mergeCells count="1">
    <mergeCell ref="A1:D1"/>
  </mergeCells>
  <pageMargins left="0.708333333333333" right="0.156944444444444" top="0.904861111111111" bottom="0.0784722222222222" header="0.196527777777778" footer="0.196527777777778"/>
  <pageSetup paperSize="9" scale="75" fitToWidth="0" orientation="portrait"/>
  <headerFooter/>
  <rowBreaks count="1" manualBreakCount="1">
    <brk id="25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C21" sqref="C21"/>
    </sheetView>
  </sheetViews>
  <sheetFormatPr defaultColWidth="9" defaultRowHeight="14.25"/>
  <cols>
    <col min="1" max="1" width="35.3083333333333" style="71" customWidth="1"/>
    <col min="2" max="2" width="16.4" style="73" customWidth="1"/>
    <col min="3" max="3" width="14.9583333333333" style="71" customWidth="1"/>
    <col min="4" max="4" width="15.1916666666667" style="71" customWidth="1"/>
    <col min="5" max="5" width="9" style="71"/>
    <col min="6" max="6" width="9.25" style="74" customWidth="1"/>
    <col min="7" max="7" width="26.375" style="75" customWidth="1"/>
    <col min="8" max="8" width="13.375" style="76" customWidth="1"/>
    <col min="9" max="9" width="12.875" style="76" customWidth="1"/>
    <col min="10" max="10" width="14.125" style="75" customWidth="1"/>
    <col min="11" max="11" width="9" style="71" customWidth="1"/>
    <col min="12" max="13" width="9" style="71"/>
    <col min="14" max="14" width="9.25" style="71"/>
    <col min="15" max="16384" width="9" style="71"/>
  </cols>
  <sheetData>
    <row r="1" s="71" customFormat="1" ht="37.5" customHeight="1" spans="1:10">
      <c r="A1" s="77" t="s">
        <v>147</v>
      </c>
      <c r="B1" s="77"/>
      <c r="C1" s="77"/>
      <c r="D1" s="77"/>
      <c r="F1" s="74"/>
      <c r="G1" s="75"/>
      <c r="H1" s="76"/>
      <c r="I1" s="76"/>
      <c r="J1" s="75"/>
    </row>
    <row r="2" s="72" customFormat="1" ht="27" customHeight="1" spans="1:10">
      <c r="A2" s="78"/>
      <c r="B2" s="79"/>
      <c r="D2" s="80" t="s">
        <v>1</v>
      </c>
      <c r="F2" s="81"/>
      <c r="G2" s="82"/>
      <c r="H2" s="83"/>
      <c r="I2" s="83"/>
      <c r="J2" s="82"/>
    </row>
    <row r="3" s="72" customFormat="1" ht="40" customHeight="1" spans="1:10">
      <c r="A3" s="84" t="s">
        <v>2</v>
      </c>
      <c r="B3" s="85" t="s">
        <v>119</v>
      </c>
      <c r="C3" s="86" t="s">
        <v>120</v>
      </c>
      <c r="D3" s="86" t="s">
        <v>121</v>
      </c>
      <c r="E3" s="87"/>
      <c r="F3" s="81" t="s">
        <v>148</v>
      </c>
      <c r="G3" s="88"/>
      <c r="H3" s="89"/>
      <c r="I3" s="73"/>
      <c r="J3" s="82"/>
    </row>
    <row r="4" s="72" customFormat="1" ht="27" customHeight="1" spans="1:10">
      <c r="A4" s="90" t="s">
        <v>11</v>
      </c>
      <c r="B4" s="91">
        <v>228.09</v>
      </c>
      <c r="C4" s="91">
        <f>B4-F4</f>
        <v>-64.61</v>
      </c>
      <c r="D4" s="92">
        <f>C4/F4</f>
        <v>-0.220737956952511</v>
      </c>
      <c r="F4" s="93">
        <v>292.7</v>
      </c>
      <c r="G4" s="82"/>
      <c r="H4" s="83"/>
      <c r="I4" s="89"/>
      <c r="J4" s="82"/>
    </row>
    <row r="5" s="72" customFormat="1" ht="27" customHeight="1" spans="1:10">
      <c r="A5" s="90" t="s">
        <v>12</v>
      </c>
      <c r="B5" s="91">
        <f>SUM(B6:B9)</f>
        <v>185.38</v>
      </c>
      <c r="C5" s="91">
        <f t="shared" ref="C5:C45" si="0">B5-F5</f>
        <v>-86.562522</v>
      </c>
      <c r="D5" s="92">
        <f t="shared" ref="D5:D45" si="1">C5/F5</f>
        <v>-0.318311830615442</v>
      </c>
      <c r="F5" s="93">
        <v>271.942522</v>
      </c>
      <c r="G5" s="82"/>
      <c r="H5" s="83"/>
      <c r="I5" s="107"/>
      <c r="J5" s="82"/>
    </row>
    <row r="6" s="72" customFormat="1" ht="27" customHeight="1" spans="1:10">
      <c r="A6" s="94" t="s">
        <v>122</v>
      </c>
      <c r="B6" s="95">
        <v>10.4</v>
      </c>
      <c r="C6" s="96">
        <f t="shared" si="0"/>
        <v>-224.8</v>
      </c>
      <c r="D6" s="97">
        <f t="shared" si="1"/>
        <v>-0.95578231292517</v>
      </c>
      <c r="F6" s="98">
        <v>235.2</v>
      </c>
      <c r="G6" s="82"/>
      <c r="H6" s="83">
        <v>10.4</v>
      </c>
      <c r="I6" s="83"/>
      <c r="J6" s="82"/>
    </row>
    <row r="7" s="72" customFormat="1" ht="27" customHeight="1" spans="1:10">
      <c r="A7" s="94" t="s">
        <v>14</v>
      </c>
      <c r="B7" s="95">
        <v>0.39</v>
      </c>
      <c r="C7" s="96">
        <f t="shared" si="0"/>
        <v>-0.157042</v>
      </c>
      <c r="D7" s="97">
        <f t="shared" si="1"/>
        <v>-0.287074849828715</v>
      </c>
      <c r="F7" s="98">
        <v>0.547042</v>
      </c>
      <c r="G7" s="82"/>
      <c r="H7" s="83"/>
      <c r="I7" s="83"/>
      <c r="J7" s="82"/>
    </row>
    <row r="8" s="72" customFormat="1" ht="27" customHeight="1" spans="1:10">
      <c r="A8" s="94" t="s">
        <v>108</v>
      </c>
      <c r="B8" s="95">
        <v>29.7</v>
      </c>
      <c r="C8" s="96">
        <f t="shared" si="0"/>
        <v>-0.300000000000001</v>
      </c>
      <c r="D8" s="97">
        <f t="shared" si="1"/>
        <v>-0.01</v>
      </c>
      <c r="F8" s="98">
        <v>30</v>
      </c>
      <c r="G8" s="82"/>
      <c r="H8" s="83"/>
      <c r="I8" s="83"/>
      <c r="J8" s="82"/>
    </row>
    <row r="9" s="72" customFormat="1" ht="27" customHeight="1" spans="1:10">
      <c r="A9" s="94" t="s">
        <v>16</v>
      </c>
      <c r="B9" s="95">
        <v>144.89</v>
      </c>
      <c r="C9" s="96">
        <f t="shared" si="0"/>
        <v>138.69452</v>
      </c>
      <c r="D9" s="97">
        <f t="shared" si="1"/>
        <v>22.3864042818313</v>
      </c>
      <c r="F9" s="98">
        <v>6.19548</v>
      </c>
      <c r="G9" s="82"/>
      <c r="H9" s="83"/>
      <c r="I9" s="83"/>
      <c r="J9" s="82"/>
    </row>
    <row r="10" s="72" customFormat="1" ht="27" customHeight="1" spans="1:10">
      <c r="A10" s="90" t="s">
        <v>17</v>
      </c>
      <c r="B10" s="91">
        <f>B11+B33</f>
        <v>274.89</v>
      </c>
      <c r="C10" s="91">
        <f t="shared" si="0"/>
        <v>-52.902422</v>
      </c>
      <c r="D10" s="92">
        <f t="shared" si="1"/>
        <v>-0.161390009193074</v>
      </c>
      <c r="F10" s="93">
        <v>327.792422</v>
      </c>
      <c r="G10" s="82"/>
      <c r="H10" s="83"/>
      <c r="I10" s="107"/>
      <c r="J10" s="82"/>
    </row>
    <row r="11" s="72" customFormat="1" ht="27" customHeight="1" spans="1:10">
      <c r="A11" s="90" t="s">
        <v>18</v>
      </c>
      <c r="B11" s="91">
        <f>SUM(B12:B32)</f>
        <v>265.91</v>
      </c>
      <c r="C11" s="91">
        <f t="shared" si="0"/>
        <v>-42.712422</v>
      </c>
      <c r="D11" s="92">
        <f t="shared" si="1"/>
        <v>-0.138397015107347</v>
      </c>
      <c r="F11" s="93">
        <v>308.622422</v>
      </c>
      <c r="G11" s="82"/>
      <c r="H11" s="83"/>
      <c r="I11" s="107"/>
      <c r="J11" s="82"/>
    </row>
    <row r="12" s="72" customFormat="1" ht="27" customHeight="1" spans="1:10">
      <c r="A12" s="94" t="s">
        <v>123</v>
      </c>
      <c r="B12" s="95">
        <v>153.63</v>
      </c>
      <c r="C12" s="96">
        <f t="shared" si="0"/>
        <v>18.5102</v>
      </c>
      <c r="D12" s="97">
        <f t="shared" si="1"/>
        <v>0.136991025741601</v>
      </c>
      <c r="F12" s="98">
        <v>135.1198</v>
      </c>
      <c r="G12" s="82"/>
      <c r="H12" s="83"/>
      <c r="I12" s="83"/>
      <c r="J12" s="82"/>
    </row>
    <row r="13" s="72" customFormat="1" ht="27" customHeight="1" spans="1:10">
      <c r="A13" s="94" t="s">
        <v>20</v>
      </c>
      <c r="B13" s="95">
        <v>25.19</v>
      </c>
      <c r="C13" s="96">
        <f t="shared" si="0"/>
        <v>2.06187</v>
      </c>
      <c r="D13" s="97">
        <f t="shared" si="1"/>
        <v>0.0891498793892979</v>
      </c>
      <c r="F13" s="98">
        <v>23.12813</v>
      </c>
      <c r="G13" s="99" t="s">
        <v>149</v>
      </c>
      <c r="H13" s="83">
        <v>168946.54</v>
      </c>
      <c r="I13" s="83"/>
      <c r="J13" s="82"/>
    </row>
    <row r="14" s="72" customFormat="1" ht="27" customHeight="1" spans="1:10">
      <c r="A14" s="94" t="s">
        <v>21</v>
      </c>
      <c r="B14" s="95">
        <v>6.79</v>
      </c>
      <c r="C14" s="96">
        <f t="shared" si="0"/>
        <v>-6.43928</v>
      </c>
      <c r="D14" s="97">
        <f t="shared" si="1"/>
        <v>-0.486744554503344</v>
      </c>
      <c r="F14" s="98">
        <v>13.22928</v>
      </c>
      <c r="G14" s="99" t="s">
        <v>150</v>
      </c>
      <c r="H14" s="83">
        <v>82944</v>
      </c>
      <c r="I14" s="83"/>
      <c r="J14" s="82"/>
    </row>
    <row r="15" s="72" customFormat="1" ht="27" customHeight="1" spans="1:10">
      <c r="A15" s="94" t="s">
        <v>22</v>
      </c>
      <c r="B15" s="95"/>
      <c r="C15" s="96">
        <f t="shared" si="0"/>
        <v>-3.36575</v>
      </c>
      <c r="D15" s="97">
        <f t="shared" si="1"/>
        <v>-1</v>
      </c>
      <c r="F15" s="98">
        <v>3.36575</v>
      </c>
      <c r="G15" s="82"/>
      <c r="H15" s="100">
        <f>SUM(H13:H14)</f>
        <v>251890.54</v>
      </c>
      <c r="I15" s="83"/>
      <c r="J15" s="82"/>
    </row>
    <row r="16" s="72" customFormat="1" ht="27" customHeight="1" spans="1:10">
      <c r="A16" s="94" t="s">
        <v>23</v>
      </c>
      <c r="B16" s="95">
        <v>0.65</v>
      </c>
      <c r="C16" s="96">
        <f t="shared" si="0"/>
        <v>0.65</v>
      </c>
      <c r="D16" s="97" t="s">
        <v>43</v>
      </c>
      <c r="F16" s="98"/>
      <c r="G16" s="82"/>
      <c r="H16" s="83"/>
      <c r="I16" s="83"/>
      <c r="J16" s="82"/>
    </row>
    <row r="17" s="72" customFormat="1" ht="27" customHeight="1" spans="1:10">
      <c r="A17" s="94" t="s">
        <v>24</v>
      </c>
      <c r="B17" s="95">
        <v>0.93</v>
      </c>
      <c r="C17" s="96">
        <f t="shared" si="0"/>
        <v>-0.113798</v>
      </c>
      <c r="D17" s="97">
        <f t="shared" si="1"/>
        <v>-0.109023010199291</v>
      </c>
      <c r="F17" s="98">
        <v>1.043798</v>
      </c>
      <c r="G17" s="99" t="s">
        <v>151</v>
      </c>
      <c r="H17" s="83">
        <v>3000</v>
      </c>
      <c r="I17" s="83"/>
      <c r="J17" s="82"/>
    </row>
    <row r="18" s="72" customFormat="1" ht="27" customHeight="1" spans="1:10">
      <c r="A18" s="94" t="s">
        <v>25</v>
      </c>
      <c r="B18" s="95">
        <v>0.08</v>
      </c>
      <c r="C18" s="96">
        <f t="shared" si="0"/>
        <v>-0.20896</v>
      </c>
      <c r="D18" s="97">
        <f t="shared" si="1"/>
        <v>-0.723145071982281</v>
      </c>
      <c r="F18" s="98">
        <v>0.28896</v>
      </c>
      <c r="G18" s="99" t="s">
        <v>66</v>
      </c>
      <c r="H18" s="83">
        <v>1518700</v>
      </c>
      <c r="I18" s="83"/>
      <c r="J18" s="82"/>
    </row>
    <row r="19" s="72" customFormat="1" ht="27" customHeight="1" spans="1:10">
      <c r="A19" s="24" t="s">
        <v>152</v>
      </c>
      <c r="B19" s="95">
        <v>2</v>
      </c>
      <c r="C19" s="96">
        <f t="shared" si="0"/>
        <v>0</v>
      </c>
      <c r="D19" s="97">
        <f t="shared" si="1"/>
        <v>0</v>
      </c>
      <c r="F19" s="98">
        <v>2</v>
      </c>
      <c r="G19" s="99" t="s">
        <v>153</v>
      </c>
      <c r="H19" s="83">
        <v>14560</v>
      </c>
      <c r="I19" s="83"/>
      <c r="J19" s="82"/>
    </row>
    <row r="20" s="72" customFormat="1" ht="27" customHeight="1" spans="1:10">
      <c r="A20" s="94" t="s">
        <v>27</v>
      </c>
      <c r="B20" s="95">
        <v>1.11</v>
      </c>
      <c r="C20" s="96">
        <f t="shared" si="0"/>
        <v>-0.326983</v>
      </c>
      <c r="D20" s="97">
        <f t="shared" si="1"/>
        <v>-0.227548273013668</v>
      </c>
      <c r="F20" s="98">
        <v>1.436983</v>
      </c>
      <c r="G20" s="82"/>
      <c r="H20" s="83">
        <f>SUM(H17:H19)</f>
        <v>1536260</v>
      </c>
      <c r="I20" s="83"/>
      <c r="J20" s="82"/>
    </row>
    <row r="21" s="72" customFormat="1" ht="27" customHeight="1" spans="1:10">
      <c r="A21" s="94" t="s">
        <v>28</v>
      </c>
      <c r="B21" s="95">
        <v>1.31</v>
      </c>
      <c r="C21" s="96">
        <f t="shared" si="0"/>
        <v>0.114</v>
      </c>
      <c r="D21" s="97">
        <f t="shared" si="1"/>
        <v>0.0953177257525084</v>
      </c>
      <c r="F21" s="98">
        <v>1.196</v>
      </c>
      <c r="G21" s="82"/>
      <c r="H21" s="83"/>
      <c r="I21" s="83"/>
      <c r="J21" s="82"/>
    </row>
    <row r="22" s="72" customFormat="1" ht="27" customHeight="1" spans="1:10">
      <c r="A22" s="94" t="s">
        <v>29</v>
      </c>
      <c r="B22" s="95">
        <v>0.35</v>
      </c>
      <c r="C22" s="96">
        <f t="shared" si="0"/>
        <v>0</v>
      </c>
      <c r="D22" s="97">
        <f t="shared" si="1"/>
        <v>0</v>
      </c>
      <c r="F22" s="98">
        <v>0.35</v>
      </c>
      <c r="G22" s="82"/>
      <c r="H22" s="83"/>
      <c r="I22" s="83"/>
      <c r="J22" s="82"/>
    </row>
    <row r="23" s="72" customFormat="1" ht="30" customHeight="1" spans="1:10">
      <c r="A23" s="24" t="s">
        <v>74</v>
      </c>
      <c r="B23" s="95">
        <v>37.47</v>
      </c>
      <c r="C23" s="96">
        <f t="shared" si="0"/>
        <v>-3.361623</v>
      </c>
      <c r="D23" s="97">
        <f t="shared" si="1"/>
        <v>-0.082328909629676</v>
      </c>
      <c r="F23" s="98">
        <v>40.831623</v>
      </c>
      <c r="G23" s="82"/>
      <c r="H23" s="101" t="s">
        <v>154</v>
      </c>
      <c r="I23" s="83">
        <v>37.47</v>
      </c>
      <c r="J23" s="82"/>
    </row>
    <row r="24" s="72" customFormat="1" ht="27" customHeight="1" spans="1:10">
      <c r="A24" s="94" t="s">
        <v>125</v>
      </c>
      <c r="B24" s="95">
        <v>22.81</v>
      </c>
      <c r="C24" s="96">
        <f t="shared" si="0"/>
        <v>-47.860984</v>
      </c>
      <c r="D24" s="97">
        <f t="shared" si="1"/>
        <v>-0.677236700142735</v>
      </c>
      <c r="F24" s="98">
        <v>70.670984</v>
      </c>
      <c r="G24" s="99" t="s">
        <v>155</v>
      </c>
      <c r="H24" s="83">
        <v>119646</v>
      </c>
      <c r="I24" s="83" t="s">
        <v>156</v>
      </c>
      <c r="J24" s="82"/>
    </row>
    <row r="25" s="72" customFormat="1" ht="27" customHeight="1" spans="1:10">
      <c r="A25" s="94" t="s">
        <v>126</v>
      </c>
      <c r="B25" s="95">
        <v>3.85</v>
      </c>
      <c r="C25" s="96">
        <f t="shared" si="0"/>
        <v>-1.517944</v>
      </c>
      <c r="D25" s="97">
        <f t="shared" si="1"/>
        <v>-0.282779403063817</v>
      </c>
      <c r="F25" s="98">
        <v>5.367944</v>
      </c>
      <c r="G25" s="99" t="s">
        <v>157</v>
      </c>
      <c r="H25" s="83">
        <v>108479.84</v>
      </c>
      <c r="I25" s="83"/>
      <c r="J25" s="82"/>
    </row>
    <row r="26" s="72" customFormat="1" ht="27" customHeight="1" spans="1:10">
      <c r="A26" s="94" t="s">
        <v>127</v>
      </c>
      <c r="B26" s="95">
        <v>0.08</v>
      </c>
      <c r="C26" s="96">
        <f t="shared" si="0"/>
        <v>0.08</v>
      </c>
      <c r="D26" s="97" t="s">
        <v>43</v>
      </c>
      <c r="F26" s="98">
        <v>0</v>
      </c>
      <c r="G26" s="82"/>
      <c r="H26" s="83">
        <f>SUM(H24:H25)</f>
        <v>228125.84</v>
      </c>
      <c r="I26" s="83"/>
      <c r="J26" s="82"/>
    </row>
    <row r="27" s="72" customFormat="1" ht="27" customHeight="1" spans="1:10">
      <c r="A27" s="94" t="s">
        <v>128</v>
      </c>
      <c r="B27" s="95">
        <v>4.87</v>
      </c>
      <c r="C27" s="96">
        <f t="shared" si="0"/>
        <v>0.492937</v>
      </c>
      <c r="D27" s="97">
        <f t="shared" si="1"/>
        <v>0.112618209973217</v>
      </c>
      <c r="F27" s="98">
        <v>4.377063</v>
      </c>
      <c r="G27" s="82"/>
      <c r="H27" s="83"/>
      <c r="I27" s="83"/>
      <c r="J27" s="82"/>
    </row>
    <row r="28" s="72" customFormat="1" ht="27" customHeight="1" spans="1:10">
      <c r="A28" s="94" t="s">
        <v>129</v>
      </c>
      <c r="B28" s="95">
        <v>2.15</v>
      </c>
      <c r="C28" s="96">
        <f t="shared" si="0"/>
        <v>1.995</v>
      </c>
      <c r="D28" s="97">
        <f t="shared" si="1"/>
        <v>12.8709677419355</v>
      </c>
      <c r="F28" s="98">
        <v>0.155</v>
      </c>
      <c r="G28" s="82"/>
      <c r="H28" s="83"/>
      <c r="I28" s="83"/>
      <c r="J28" s="82"/>
    </row>
    <row r="29" s="72" customFormat="1" ht="27" customHeight="1" spans="1:10">
      <c r="A29" s="102" t="s">
        <v>130</v>
      </c>
      <c r="B29" s="95">
        <v>0.01</v>
      </c>
      <c r="C29" s="96">
        <f t="shared" si="0"/>
        <v>-0.894368</v>
      </c>
      <c r="D29" s="97">
        <f t="shared" si="1"/>
        <v>-0.988942554358403</v>
      </c>
      <c r="F29" s="98">
        <v>0.904368</v>
      </c>
      <c r="G29" s="82"/>
      <c r="H29" s="83"/>
      <c r="I29" s="83"/>
      <c r="J29" s="82"/>
    </row>
    <row r="30" s="72" customFormat="1" ht="27" customHeight="1" spans="1:10">
      <c r="A30" s="102" t="s">
        <v>131</v>
      </c>
      <c r="B30" s="95">
        <v>1.8</v>
      </c>
      <c r="C30" s="96">
        <f t="shared" si="0"/>
        <v>0.128666</v>
      </c>
      <c r="D30" s="97">
        <f t="shared" si="1"/>
        <v>0.076984013967286</v>
      </c>
      <c r="F30" s="98">
        <v>1.671334</v>
      </c>
      <c r="G30" s="82"/>
      <c r="H30" s="83"/>
      <c r="I30" s="83"/>
      <c r="J30" s="82"/>
    </row>
    <row r="31" s="72" customFormat="1" ht="27" customHeight="1" spans="1:10">
      <c r="A31" s="102" t="s">
        <v>133</v>
      </c>
      <c r="B31" s="95"/>
      <c r="C31" s="96">
        <f t="shared" si="0"/>
        <v>0</v>
      </c>
      <c r="D31" s="97" t="s">
        <v>43</v>
      </c>
      <c r="F31" s="98"/>
      <c r="G31" s="82"/>
      <c r="H31" s="83"/>
      <c r="I31" s="83"/>
      <c r="J31" s="82"/>
    </row>
    <row r="32" s="72" customFormat="1" ht="27" customHeight="1" spans="1:10">
      <c r="A32" s="94" t="s">
        <v>134</v>
      </c>
      <c r="B32" s="95">
        <v>0.83</v>
      </c>
      <c r="C32" s="96">
        <f t="shared" si="0"/>
        <v>0.67</v>
      </c>
      <c r="D32" s="97">
        <f t="shared" ref="D32:D38" si="2">C32/F32</f>
        <v>4.1875</v>
      </c>
      <c r="F32" s="98">
        <v>0.16</v>
      </c>
      <c r="G32" s="103" t="s">
        <v>158</v>
      </c>
      <c r="H32" s="104"/>
      <c r="I32" s="104"/>
      <c r="J32" s="82" t="s">
        <v>159</v>
      </c>
    </row>
    <row r="33" s="72" customFormat="1" ht="27" customHeight="1" spans="1:10">
      <c r="A33" s="90" t="s">
        <v>37</v>
      </c>
      <c r="B33" s="91">
        <f>SUM(B34:B42)</f>
        <v>8.98</v>
      </c>
      <c r="C33" s="91">
        <f t="shared" si="0"/>
        <v>-10.19</v>
      </c>
      <c r="D33" s="92">
        <f t="shared" si="2"/>
        <v>-0.531559728742827</v>
      </c>
      <c r="F33" s="93">
        <v>19.17</v>
      </c>
      <c r="G33" s="82"/>
      <c r="H33" s="83"/>
      <c r="I33" s="83"/>
      <c r="J33" s="82" t="s">
        <v>160</v>
      </c>
    </row>
    <row r="34" s="72" customFormat="1" ht="27" customHeight="1" spans="1:10">
      <c r="A34" s="94" t="s">
        <v>38</v>
      </c>
      <c r="B34" s="96"/>
      <c r="C34" s="96">
        <f t="shared" si="0"/>
        <v>-1.2475</v>
      </c>
      <c r="D34" s="97">
        <f t="shared" si="2"/>
        <v>-1</v>
      </c>
      <c r="F34" s="98">
        <v>1.2475</v>
      </c>
      <c r="G34" s="82"/>
      <c r="H34" s="83"/>
      <c r="I34" s="83"/>
      <c r="J34" s="82"/>
    </row>
    <row r="35" s="72" customFormat="1" ht="27" customHeight="1" spans="1:10">
      <c r="A35" s="94" t="s">
        <v>39</v>
      </c>
      <c r="B35" s="95">
        <v>1.46</v>
      </c>
      <c r="C35" s="96">
        <f t="shared" si="0"/>
        <v>-6.4895</v>
      </c>
      <c r="D35" s="97">
        <f t="shared" si="2"/>
        <v>-0.816340650355368</v>
      </c>
      <c r="F35" s="98">
        <v>7.9495</v>
      </c>
      <c r="G35" s="82"/>
      <c r="H35" s="83"/>
      <c r="I35" s="83"/>
      <c r="J35" s="82"/>
    </row>
    <row r="36" s="72" customFormat="1" ht="27" customHeight="1" spans="1:10">
      <c r="A36" s="94" t="s">
        <v>110</v>
      </c>
      <c r="B36" s="95">
        <v>5</v>
      </c>
      <c r="C36" s="96">
        <f t="shared" si="0"/>
        <v>0</v>
      </c>
      <c r="D36" s="97">
        <f t="shared" si="2"/>
        <v>0</v>
      </c>
      <c r="F36" s="98">
        <v>5</v>
      </c>
      <c r="G36" s="82"/>
      <c r="H36" s="83"/>
      <c r="I36" s="83"/>
      <c r="J36" s="82"/>
    </row>
    <row r="37" s="72" customFormat="1" ht="27" customHeight="1" spans="1:10">
      <c r="A37" s="94" t="s">
        <v>40</v>
      </c>
      <c r="B37" s="95">
        <v>2.1</v>
      </c>
      <c r="C37" s="96">
        <f t="shared" si="0"/>
        <v>1.09</v>
      </c>
      <c r="D37" s="97">
        <f t="shared" si="2"/>
        <v>1.07920792079208</v>
      </c>
      <c r="F37" s="98">
        <v>1.01</v>
      </c>
      <c r="G37" s="82"/>
      <c r="H37" s="83"/>
      <c r="I37" s="83"/>
      <c r="J37" s="82"/>
    </row>
    <row r="38" s="72" customFormat="1" ht="27" customHeight="1" spans="1:10">
      <c r="A38" s="105" t="s">
        <v>44</v>
      </c>
      <c r="B38" s="95"/>
      <c r="C38" s="96">
        <f t="shared" si="0"/>
        <v>-2.226</v>
      </c>
      <c r="D38" s="97">
        <f t="shared" si="2"/>
        <v>-1</v>
      </c>
      <c r="F38" s="98">
        <v>2.226</v>
      </c>
      <c r="G38" s="82"/>
      <c r="H38" s="83"/>
      <c r="I38" s="83"/>
      <c r="J38" s="82"/>
    </row>
    <row r="39" s="72" customFormat="1" ht="27" customHeight="1" spans="1:10">
      <c r="A39" s="94" t="s">
        <v>42</v>
      </c>
      <c r="B39" s="95"/>
      <c r="C39" s="96">
        <f t="shared" si="0"/>
        <v>0</v>
      </c>
      <c r="D39" s="97" t="s">
        <v>43</v>
      </c>
      <c r="F39" s="98"/>
      <c r="G39" s="82"/>
      <c r="H39" s="83"/>
      <c r="I39" s="83"/>
      <c r="J39" s="82"/>
    </row>
    <row r="40" s="72" customFormat="1" ht="27" customHeight="1" spans="1:10">
      <c r="A40" s="94" t="s">
        <v>135</v>
      </c>
      <c r="B40" s="95"/>
      <c r="C40" s="96">
        <f t="shared" si="0"/>
        <v>0</v>
      </c>
      <c r="D40" s="97" t="s">
        <v>43</v>
      </c>
      <c r="F40" s="98"/>
      <c r="G40" s="82"/>
      <c r="H40" s="83"/>
      <c r="I40" s="83"/>
      <c r="J40" s="82"/>
    </row>
    <row r="41" s="72" customFormat="1" ht="27" customHeight="1" spans="1:10">
      <c r="A41" s="94" t="s">
        <v>46</v>
      </c>
      <c r="B41" s="95">
        <v>0.42</v>
      </c>
      <c r="C41" s="96">
        <f t="shared" si="0"/>
        <v>-0.3</v>
      </c>
      <c r="D41" s="97">
        <f>C41/F41</f>
        <v>-0.416666666666667</v>
      </c>
      <c r="F41" s="98">
        <v>0.72</v>
      </c>
      <c r="G41" s="82"/>
      <c r="H41" s="83"/>
      <c r="I41" s="83"/>
      <c r="J41" s="82"/>
    </row>
    <row r="42" s="72" customFormat="1" ht="27" customHeight="1" spans="1:10">
      <c r="A42" s="94" t="s">
        <v>36</v>
      </c>
      <c r="B42" s="96"/>
      <c r="C42" s="96">
        <f t="shared" si="0"/>
        <v>-1.017</v>
      </c>
      <c r="D42" s="97">
        <f>C42/F42</f>
        <v>-1</v>
      </c>
      <c r="F42" s="98">
        <v>1.017</v>
      </c>
      <c r="G42" s="82"/>
      <c r="H42" s="83"/>
      <c r="I42" s="83"/>
      <c r="J42" s="82"/>
    </row>
    <row r="43" s="72" customFormat="1" ht="27" customHeight="1" spans="1:10">
      <c r="A43" s="90" t="s">
        <v>47</v>
      </c>
      <c r="B43" s="91">
        <f>B5-B10</f>
        <v>-89.51</v>
      </c>
      <c r="C43" s="91">
        <f t="shared" si="0"/>
        <v>-33.6601</v>
      </c>
      <c r="D43" s="92">
        <f>C43/F43</f>
        <v>0.602688635073653</v>
      </c>
      <c r="F43" s="93">
        <v>-55.8499</v>
      </c>
      <c r="G43" s="82"/>
      <c r="H43" s="83"/>
      <c r="I43" s="83"/>
      <c r="J43" s="82"/>
    </row>
    <row r="44" s="72" customFormat="1" ht="27" customHeight="1" spans="1:10">
      <c r="A44" s="90" t="s">
        <v>48</v>
      </c>
      <c r="B44" s="91">
        <f>B4+B43</f>
        <v>138.58</v>
      </c>
      <c r="C44" s="91">
        <f t="shared" si="0"/>
        <v>-89.51</v>
      </c>
      <c r="D44" s="92">
        <f>C44/F44</f>
        <v>-0.392432811609452</v>
      </c>
      <c r="F44" s="93">
        <v>228.09</v>
      </c>
      <c r="G44" s="82"/>
      <c r="H44" s="83">
        <v>138.99</v>
      </c>
      <c r="I44" s="83"/>
      <c r="J44" s="82"/>
    </row>
    <row r="45" s="71" customFormat="1" ht="27" customHeight="1" spans="1:10">
      <c r="A45" s="106"/>
      <c r="B45" s="73"/>
      <c r="F45" s="74"/>
      <c r="G45" s="75"/>
      <c r="H45" s="76">
        <v>138.58</v>
      </c>
      <c r="I45" s="76"/>
      <c r="J45" s="75"/>
    </row>
    <row r="46" s="71" customFormat="1" ht="27" customHeight="1" spans="1:10">
      <c r="A46" s="106" t="s">
        <v>161</v>
      </c>
      <c r="B46" s="73"/>
      <c r="F46" s="74"/>
      <c r="G46" s="75"/>
      <c r="H46" s="76">
        <f>H44-H45</f>
        <v>0.409999999999997</v>
      </c>
      <c r="I46" s="76"/>
      <c r="J46" s="75"/>
    </row>
    <row r="47" ht="27" customHeight="1"/>
  </sheetData>
  <mergeCells count="1">
    <mergeCell ref="A1:D1"/>
  </mergeCells>
  <pageMargins left="0.75" right="0.75" top="1" bottom="1" header="0.5" footer="0.5"/>
  <pageSetup paperSize="9" scale="98" orientation="portrait"/>
  <headerFooter/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view="pageBreakPreview" zoomScaleNormal="100" workbookViewId="0">
      <selection activeCell="D15" sqref="D15"/>
    </sheetView>
  </sheetViews>
  <sheetFormatPr defaultColWidth="9" defaultRowHeight="14.25"/>
  <cols>
    <col min="1" max="1" width="55.75" customWidth="1"/>
    <col min="2" max="2" width="22" customWidth="1"/>
    <col min="3" max="3" width="23" style="2" customWidth="1"/>
    <col min="4" max="4" width="20.125" style="9" customWidth="1"/>
    <col min="10" max="10" width="18.5" customWidth="1"/>
    <col min="12" max="12" width="10.375"/>
  </cols>
  <sheetData>
    <row r="1" ht="54" customHeight="1" spans="1:4">
      <c r="A1" s="38" t="s">
        <v>162</v>
      </c>
      <c r="B1" s="38"/>
      <c r="C1" s="39"/>
      <c r="D1" s="39"/>
    </row>
    <row r="2" ht="27.95" customHeight="1" spans="1:4">
      <c r="A2" s="40"/>
      <c r="B2" s="41" t="s">
        <v>1</v>
      </c>
      <c r="C2" s="39"/>
      <c r="D2" s="39"/>
    </row>
    <row r="3" ht="39.95" customHeight="1" spans="1:4">
      <c r="A3" s="42" t="s">
        <v>2</v>
      </c>
      <c r="B3" s="43" t="s">
        <v>163</v>
      </c>
      <c r="C3" s="44" t="s">
        <v>164</v>
      </c>
      <c r="D3" s="45"/>
    </row>
    <row r="4" ht="39.95" customHeight="1" spans="1:7">
      <c r="A4" s="46" t="s">
        <v>137</v>
      </c>
      <c r="B4" s="47">
        <v>228.09</v>
      </c>
      <c r="C4" s="48">
        <v>138.58</v>
      </c>
      <c r="D4" s="49" t="s">
        <v>165</v>
      </c>
      <c r="E4" s="49"/>
      <c r="F4" s="49"/>
      <c r="G4" s="49"/>
    </row>
    <row r="5" ht="39.95" customHeight="1" spans="1:7">
      <c r="A5" s="46" t="s">
        <v>12</v>
      </c>
      <c r="B5" s="50">
        <f>SUM(B6:B9)</f>
        <v>275.88</v>
      </c>
      <c r="C5" s="48">
        <f>SUM(C6:C9)</f>
        <v>51.6</v>
      </c>
      <c r="D5" s="51"/>
      <c r="F5" s="52"/>
      <c r="G5" s="53"/>
    </row>
    <row r="6" ht="39.95" customHeight="1" spans="1:7">
      <c r="A6" s="54" t="s">
        <v>138</v>
      </c>
      <c r="B6" s="55">
        <v>245.6</v>
      </c>
      <c r="C6" s="51"/>
      <c r="D6" s="51"/>
      <c r="F6" s="52"/>
      <c r="G6" s="53"/>
    </row>
    <row r="7" ht="39.95" customHeight="1" spans="1:9">
      <c r="A7" s="54" t="s">
        <v>14</v>
      </c>
      <c r="B7" s="56">
        <v>0.28</v>
      </c>
      <c r="C7" s="57">
        <v>0.5</v>
      </c>
      <c r="D7" s="49" t="s">
        <v>166</v>
      </c>
      <c r="E7" s="49"/>
      <c r="F7" s="49"/>
      <c r="G7" s="49"/>
      <c r="H7" s="49"/>
      <c r="I7" s="49"/>
    </row>
    <row r="8" ht="39.95" customHeight="1" spans="1:12">
      <c r="A8" s="54" t="s">
        <v>108</v>
      </c>
      <c r="B8" s="56">
        <v>30</v>
      </c>
      <c r="C8" s="57">
        <v>30</v>
      </c>
      <c r="D8" s="51" t="s">
        <v>167</v>
      </c>
      <c r="F8" s="52"/>
      <c r="G8" s="53"/>
      <c r="L8">
        <v>248407.08</v>
      </c>
    </row>
    <row r="9" ht="39.95" customHeight="1" spans="1:12">
      <c r="A9" s="54" t="s">
        <v>16</v>
      </c>
      <c r="B9" s="56"/>
      <c r="C9" s="51">
        <v>21.1</v>
      </c>
      <c r="D9" s="51">
        <v>210951.6</v>
      </c>
      <c r="E9" s="58" t="s">
        <v>168</v>
      </c>
      <c r="F9" s="52"/>
      <c r="G9" s="53"/>
      <c r="L9">
        <v>4539</v>
      </c>
    </row>
    <row r="10" ht="39.95" customHeight="1" spans="1:12">
      <c r="A10" s="59" t="s">
        <v>17</v>
      </c>
      <c r="B10" s="50">
        <f>B11+B34</f>
        <v>353.884</v>
      </c>
      <c r="C10" s="48"/>
      <c r="D10" s="51"/>
      <c r="F10" s="52"/>
      <c r="G10" s="53"/>
      <c r="L10">
        <v>7858.5</v>
      </c>
    </row>
    <row r="11" ht="39.95" customHeight="1" spans="1:12">
      <c r="A11" s="59" t="s">
        <v>18</v>
      </c>
      <c r="B11" s="50">
        <f>SUM(B12:B33)</f>
        <v>314.46</v>
      </c>
      <c r="C11" s="51"/>
      <c r="D11" s="51"/>
      <c r="F11" s="52"/>
      <c r="G11" s="53"/>
      <c r="L11">
        <f>L8-L9+L10</f>
        <v>251726.58</v>
      </c>
    </row>
    <row r="12" ht="39.95" customHeight="1" spans="1:10">
      <c r="A12" s="54" t="s">
        <v>123</v>
      </c>
      <c r="B12" s="56">
        <v>167.9</v>
      </c>
      <c r="C12" s="51">
        <v>156.13</v>
      </c>
      <c r="D12" s="60" t="s">
        <v>169</v>
      </c>
      <c r="E12" s="60"/>
      <c r="F12" s="60"/>
      <c r="G12" s="60"/>
      <c r="H12" s="60"/>
      <c r="I12" s="60"/>
      <c r="J12" s="60"/>
    </row>
    <row r="13" ht="224" customHeight="1" spans="1:10">
      <c r="A13" s="54" t="s">
        <v>20</v>
      </c>
      <c r="B13" s="56">
        <v>29.49</v>
      </c>
      <c r="C13" s="51">
        <v>25.5</v>
      </c>
      <c r="D13" s="60" t="s">
        <v>170</v>
      </c>
      <c r="E13" s="60"/>
      <c r="F13" s="60"/>
      <c r="G13" s="60"/>
      <c r="H13" s="60"/>
      <c r="I13" s="70"/>
      <c r="J13" s="70"/>
    </row>
    <row r="14" ht="66" customHeight="1" spans="1:10">
      <c r="A14" s="54" t="s">
        <v>21</v>
      </c>
      <c r="B14" s="56">
        <v>12.44</v>
      </c>
      <c r="C14" s="51">
        <v>8.5</v>
      </c>
      <c r="D14" s="60" t="s">
        <v>171</v>
      </c>
      <c r="E14" s="60"/>
      <c r="F14" s="60"/>
      <c r="G14" s="60"/>
      <c r="H14" s="60"/>
      <c r="I14" s="70"/>
      <c r="J14" s="70"/>
    </row>
    <row r="15" ht="39.95" customHeight="1" spans="1:7">
      <c r="A15" s="54" t="s">
        <v>22</v>
      </c>
      <c r="B15" s="56">
        <v>4.2</v>
      </c>
      <c r="C15" s="51">
        <v>3</v>
      </c>
      <c r="D15" s="51"/>
      <c r="F15" s="52"/>
      <c r="G15" s="53"/>
    </row>
    <row r="16" ht="39.95" customHeight="1" spans="1:7">
      <c r="A16" s="54" t="s">
        <v>23</v>
      </c>
      <c r="B16" s="56">
        <v>3.6</v>
      </c>
      <c r="C16" s="51">
        <v>3</v>
      </c>
      <c r="D16" s="51"/>
      <c r="F16" s="52"/>
      <c r="G16" s="53"/>
    </row>
    <row r="17" ht="39.95" customHeight="1" spans="1:9">
      <c r="A17" s="54" t="s">
        <v>24</v>
      </c>
      <c r="B17" s="56">
        <v>1.55</v>
      </c>
      <c r="C17" s="51">
        <v>1</v>
      </c>
      <c r="D17" s="60" t="s">
        <v>172</v>
      </c>
      <c r="E17" s="60"/>
      <c r="F17" s="60"/>
      <c r="G17" s="60"/>
      <c r="H17" s="60"/>
      <c r="I17" s="70"/>
    </row>
    <row r="18" ht="39.95" customHeight="1" spans="1:7">
      <c r="A18" s="54" t="s">
        <v>25</v>
      </c>
      <c r="B18" s="56">
        <v>0.7</v>
      </c>
      <c r="C18" s="51">
        <v>1</v>
      </c>
      <c r="D18" s="51"/>
      <c r="F18" s="52"/>
      <c r="G18" s="53"/>
    </row>
    <row r="19" ht="39.95" customHeight="1" spans="1:10">
      <c r="A19" s="54" t="s">
        <v>124</v>
      </c>
      <c r="B19" s="56">
        <v>2</v>
      </c>
      <c r="C19" s="51">
        <v>2</v>
      </c>
      <c r="D19" s="60" t="s">
        <v>173</v>
      </c>
      <c r="E19" s="60"/>
      <c r="F19" s="60"/>
      <c r="G19" s="60"/>
      <c r="H19" s="60"/>
      <c r="I19" s="70"/>
      <c r="J19" s="70"/>
    </row>
    <row r="20" ht="39.95" customHeight="1" spans="1:9">
      <c r="A20" s="54" t="s">
        <v>27</v>
      </c>
      <c r="B20" s="56">
        <v>1.67</v>
      </c>
      <c r="C20" s="51">
        <v>1.5</v>
      </c>
      <c r="D20" s="60" t="s">
        <v>174</v>
      </c>
      <c r="E20" s="60"/>
      <c r="F20" s="60"/>
      <c r="G20" s="60"/>
      <c r="H20" s="60"/>
      <c r="I20" s="60"/>
    </row>
    <row r="21" ht="39.95" customHeight="1" spans="1:9">
      <c r="A21" s="54" t="s">
        <v>28</v>
      </c>
      <c r="B21" s="56">
        <v>2.05</v>
      </c>
      <c r="C21" s="51">
        <v>1.5</v>
      </c>
      <c r="D21" s="60" t="s">
        <v>175</v>
      </c>
      <c r="E21" s="60"/>
      <c r="F21" s="60"/>
      <c r="G21" s="60"/>
      <c r="H21" s="60"/>
      <c r="I21" s="60"/>
    </row>
    <row r="22" ht="39.95" customHeight="1" spans="1:7">
      <c r="A22" s="54" t="s">
        <v>29</v>
      </c>
      <c r="B22" s="56">
        <v>1.31</v>
      </c>
      <c r="C22" s="51">
        <v>2</v>
      </c>
      <c r="D22" s="51"/>
      <c r="F22" s="52"/>
      <c r="G22" s="53"/>
    </row>
    <row r="23" ht="39.95" customHeight="1" spans="1:9">
      <c r="A23" s="54" t="s">
        <v>74</v>
      </c>
      <c r="B23" s="56">
        <v>22.85</v>
      </c>
      <c r="C23" s="51">
        <v>40</v>
      </c>
      <c r="D23" s="60" t="s">
        <v>176</v>
      </c>
      <c r="E23" s="60"/>
      <c r="F23" s="60"/>
      <c r="G23" s="60"/>
      <c r="H23" s="60"/>
      <c r="I23" s="60"/>
    </row>
    <row r="24" ht="58" customHeight="1" spans="1:10">
      <c r="A24" s="54" t="s">
        <v>139</v>
      </c>
      <c r="B24" s="56">
        <v>42.41</v>
      </c>
      <c r="C24" s="51">
        <v>58.71</v>
      </c>
      <c r="D24" s="60" t="s">
        <v>177</v>
      </c>
      <c r="E24" s="60"/>
      <c r="F24" s="60"/>
      <c r="G24" s="60"/>
      <c r="H24" s="60"/>
      <c r="I24" s="60"/>
      <c r="J24" s="70"/>
    </row>
    <row r="25" ht="133" customHeight="1" spans="1:10">
      <c r="A25" s="54" t="s">
        <v>140</v>
      </c>
      <c r="B25" s="56">
        <v>5.39</v>
      </c>
      <c r="C25" s="51">
        <v>7</v>
      </c>
      <c r="D25" s="60" t="s">
        <v>178</v>
      </c>
      <c r="E25" s="60"/>
      <c r="F25" s="60"/>
      <c r="G25" s="60"/>
      <c r="H25" s="60"/>
      <c r="I25" s="60"/>
      <c r="J25" s="70"/>
    </row>
    <row r="26" ht="42.95" customHeight="1" spans="1:7">
      <c r="A26" s="54" t="s">
        <v>141</v>
      </c>
      <c r="B26" s="56">
        <v>1.8</v>
      </c>
      <c r="C26" s="51">
        <v>2</v>
      </c>
      <c r="D26" s="51"/>
      <c r="F26" s="52"/>
      <c r="G26" s="53"/>
    </row>
    <row r="27" ht="42.95" customHeight="1" spans="1:8">
      <c r="A27" s="54" t="s">
        <v>142</v>
      </c>
      <c r="B27" s="56">
        <v>5.1</v>
      </c>
      <c r="C27" s="51">
        <v>5</v>
      </c>
      <c r="D27" s="60" t="s">
        <v>179</v>
      </c>
      <c r="E27" s="60"/>
      <c r="F27" s="60"/>
      <c r="G27" s="60"/>
      <c r="H27" s="60"/>
    </row>
    <row r="28" ht="42.95" customHeight="1" spans="1:7">
      <c r="A28" s="54" t="s">
        <v>129</v>
      </c>
      <c r="B28" s="56">
        <v>0.72</v>
      </c>
      <c r="C28" s="51">
        <v>2</v>
      </c>
      <c r="D28" s="51"/>
      <c r="F28" s="52"/>
      <c r="G28" s="53"/>
    </row>
    <row r="29" ht="42.95" customHeight="1" spans="1:7">
      <c r="A29" s="54" t="s">
        <v>130</v>
      </c>
      <c r="B29" s="56">
        <v>1</v>
      </c>
      <c r="C29" s="51">
        <v>1</v>
      </c>
      <c r="D29" s="51"/>
      <c r="F29" s="52"/>
      <c r="G29" s="53"/>
    </row>
    <row r="30" ht="42.95" customHeight="1" spans="1:7">
      <c r="A30" s="54" t="s">
        <v>131</v>
      </c>
      <c r="B30" s="56">
        <v>1.8</v>
      </c>
      <c r="C30" s="51">
        <v>1.8</v>
      </c>
      <c r="D30" s="51"/>
      <c r="F30" s="52"/>
      <c r="G30" s="53"/>
    </row>
    <row r="31" s="37" customFormat="1" ht="42.95" customHeight="1" spans="1:7">
      <c r="A31" s="61" t="s">
        <v>132</v>
      </c>
      <c r="B31" s="62">
        <v>2.88</v>
      </c>
      <c r="C31" s="63"/>
      <c r="D31" s="63" t="s">
        <v>180</v>
      </c>
      <c r="F31" s="64"/>
      <c r="G31" s="65"/>
    </row>
    <row r="32" ht="42.95" customHeight="1" spans="1:7">
      <c r="A32" s="54" t="s">
        <v>133</v>
      </c>
      <c r="B32" s="56">
        <v>1.2</v>
      </c>
      <c r="C32" s="51"/>
      <c r="D32" s="51"/>
      <c r="F32" s="52"/>
      <c r="G32" s="53"/>
    </row>
    <row r="33" ht="42.95" customHeight="1" spans="1:7">
      <c r="A33" s="54" t="s">
        <v>143</v>
      </c>
      <c r="B33" s="56">
        <v>2.4</v>
      </c>
      <c r="C33" s="51">
        <v>2</v>
      </c>
      <c r="D33" s="51"/>
      <c r="F33" s="52"/>
      <c r="G33" s="53"/>
    </row>
    <row r="34" ht="42.95" customHeight="1" spans="1:7">
      <c r="A34" s="59" t="s">
        <v>37</v>
      </c>
      <c r="B34" s="50">
        <f>SUM(B35:B42)</f>
        <v>39.424</v>
      </c>
      <c r="C34" s="51"/>
      <c r="D34" s="51"/>
      <c r="F34" s="52"/>
      <c r="G34" s="53"/>
    </row>
    <row r="35" ht="42.95" customHeight="1" spans="1:9">
      <c r="A35" s="54" t="s">
        <v>38</v>
      </c>
      <c r="B35" s="56"/>
      <c r="C35" s="51"/>
      <c r="D35" s="60" t="s">
        <v>181</v>
      </c>
      <c r="E35" s="60"/>
      <c r="F35" s="60"/>
      <c r="G35" s="60"/>
      <c r="H35" s="60"/>
      <c r="I35" s="60"/>
    </row>
    <row r="36" ht="42.95" customHeight="1" spans="1:8">
      <c r="A36" s="54" t="s">
        <v>144</v>
      </c>
      <c r="B36" s="56">
        <v>12</v>
      </c>
      <c r="C36" s="51">
        <v>5</v>
      </c>
      <c r="D36" s="60" t="s">
        <v>182</v>
      </c>
      <c r="E36" s="60"/>
      <c r="F36" s="60"/>
      <c r="G36" s="60"/>
      <c r="H36" s="60"/>
    </row>
    <row r="37" ht="42.95" customHeight="1" spans="1:7">
      <c r="A37" s="54" t="s">
        <v>110</v>
      </c>
      <c r="B37" s="56">
        <v>11</v>
      </c>
      <c r="C37" s="51">
        <v>10</v>
      </c>
      <c r="D37" s="51" t="s">
        <v>167</v>
      </c>
      <c r="F37" s="52"/>
      <c r="G37" s="53"/>
    </row>
    <row r="38" ht="42.95" customHeight="1" spans="1:9">
      <c r="A38" s="54" t="s">
        <v>145</v>
      </c>
      <c r="B38" s="56">
        <v>1.76</v>
      </c>
      <c r="C38" s="51">
        <v>6</v>
      </c>
      <c r="D38" s="60" t="s">
        <v>183</v>
      </c>
      <c r="E38" s="60"/>
      <c r="F38" s="60"/>
      <c r="G38" s="60"/>
      <c r="H38" s="60"/>
      <c r="I38" s="60"/>
    </row>
    <row r="39" ht="42.95" customHeight="1" spans="1:7">
      <c r="A39" s="66" t="s">
        <v>44</v>
      </c>
      <c r="B39" s="56">
        <v>12</v>
      </c>
      <c r="C39" s="67">
        <v>10</v>
      </c>
      <c r="D39" s="67" t="s">
        <v>167</v>
      </c>
      <c r="E39" s="68" t="s">
        <v>184</v>
      </c>
      <c r="F39" s="52"/>
      <c r="G39" s="53"/>
    </row>
    <row r="40" ht="42.95" customHeight="1" spans="1:9">
      <c r="A40" s="54" t="s">
        <v>42</v>
      </c>
      <c r="B40" s="56"/>
      <c r="C40" s="51"/>
      <c r="D40" s="60" t="s">
        <v>181</v>
      </c>
      <c r="E40" s="60"/>
      <c r="F40" s="60"/>
      <c r="G40" s="60"/>
      <c r="H40" s="60"/>
      <c r="I40" s="60"/>
    </row>
    <row r="41" ht="42.95" customHeight="1" spans="1:7">
      <c r="A41" s="54" t="s">
        <v>135</v>
      </c>
      <c r="B41" s="56">
        <v>2.4</v>
      </c>
      <c r="C41" s="57">
        <v>3</v>
      </c>
      <c r="D41" s="51"/>
      <c r="F41" s="52"/>
      <c r="G41" s="53"/>
    </row>
    <row r="42" ht="42.95" customHeight="1" spans="1:7">
      <c r="A42" s="54" t="s">
        <v>46</v>
      </c>
      <c r="B42" s="56">
        <v>0.264</v>
      </c>
      <c r="C42" s="57">
        <v>1</v>
      </c>
      <c r="D42" s="51"/>
      <c r="F42" s="52"/>
      <c r="G42" s="53"/>
    </row>
    <row r="43" ht="42.95" customHeight="1" spans="1:7">
      <c r="A43" s="54" t="s">
        <v>36</v>
      </c>
      <c r="B43" s="56"/>
      <c r="C43" s="51"/>
      <c r="D43" s="51"/>
      <c r="F43" s="52"/>
      <c r="G43" s="53"/>
    </row>
    <row r="44" ht="42.95" customHeight="1" spans="1:7">
      <c r="A44" s="59" t="s">
        <v>47</v>
      </c>
      <c r="B44" s="50">
        <f>B5-B10</f>
        <v>-78.004</v>
      </c>
      <c r="C44" s="51"/>
      <c r="D44" s="51"/>
      <c r="F44" s="52"/>
      <c r="G44" s="53"/>
    </row>
    <row r="45" ht="42.95" customHeight="1" spans="1:7">
      <c r="A45" s="59" t="s">
        <v>146</v>
      </c>
      <c r="B45" s="50">
        <f>B4+B44</f>
        <v>150.086</v>
      </c>
      <c r="C45" s="51"/>
      <c r="D45" s="51"/>
      <c r="F45" s="52"/>
      <c r="G45" s="53"/>
    </row>
    <row r="46" spans="1:2">
      <c r="A46" s="33"/>
      <c r="B46" s="33"/>
    </row>
    <row r="47" spans="1:2">
      <c r="A47" s="33"/>
      <c r="B47" s="33"/>
    </row>
    <row r="48" spans="1:1">
      <c r="A48" s="69" t="s">
        <v>185</v>
      </c>
    </row>
    <row r="49" spans="1:1">
      <c r="A49" s="58" t="s">
        <v>186</v>
      </c>
    </row>
  </sheetData>
  <mergeCells count="18">
    <mergeCell ref="A1:B1"/>
    <mergeCell ref="D4:G4"/>
    <mergeCell ref="D7:I7"/>
    <mergeCell ref="D12:J12"/>
    <mergeCell ref="D13:H13"/>
    <mergeCell ref="D14:H14"/>
    <mergeCell ref="D17:H17"/>
    <mergeCell ref="D19:H19"/>
    <mergeCell ref="D20:I20"/>
    <mergeCell ref="D21:I21"/>
    <mergeCell ref="D23:I23"/>
    <mergeCell ref="D24:I24"/>
    <mergeCell ref="D25:I25"/>
    <mergeCell ref="D27:H27"/>
    <mergeCell ref="D35:I35"/>
    <mergeCell ref="D36:H36"/>
    <mergeCell ref="D38:I38"/>
    <mergeCell ref="D40:I40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20" workbookViewId="0">
      <selection activeCell="D15" sqref="D15"/>
    </sheetView>
  </sheetViews>
  <sheetFormatPr defaultColWidth="9" defaultRowHeight="22" customHeight="1"/>
  <cols>
    <col min="1" max="1" width="41.375" customWidth="1"/>
    <col min="2" max="2" width="3.125" hidden="1" customWidth="1"/>
    <col min="3" max="3" width="20.875" style="2" customWidth="1"/>
    <col min="4" max="4" width="15.6166666666667" style="3" customWidth="1"/>
    <col min="5" max="5" width="15.1166666666667" style="4" customWidth="1"/>
    <col min="7" max="7" width="19.375" style="3" customWidth="1"/>
    <col min="8" max="8" width="9" customWidth="1"/>
  </cols>
  <sheetData>
    <row r="1" ht="51" customHeight="1" spans="1:5">
      <c r="A1" s="5" t="s">
        <v>162</v>
      </c>
      <c r="B1" s="5"/>
      <c r="C1" s="5"/>
      <c r="D1" s="5"/>
      <c r="E1" s="6"/>
    </row>
    <row r="2" s="1" customFormat="1" ht="24" customHeight="1" spans="1:7">
      <c r="A2" s="7"/>
      <c r="B2" s="8" t="s">
        <v>1</v>
      </c>
      <c r="C2" s="9"/>
      <c r="D2" s="10"/>
      <c r="E2" s="11" t="s">
        <v>1</v>
      </c>
      <c r="G2" s="10"/>
    </row>
    <row r="3" s="1" customFormat="1" ht="44" customHeight="1" spans="1:7">
      <c r="A3" s="12" t="s">
        <v>2</v>
      </c>
      <c r="B3" s="13" t="s">
        <v>163</v>
      </c>
      <c r="C3" s="13" t="s">
        <v>119</v>
      </c>
      <c r="D3" s="14" t="s">
        <v>120</v>
      </c>
      <c r="E3" s="15" t="s">
        <v>121</v>
      </c>
      <c r="G3" s="16" t="s">
        <v>187</v>
      </c>
    </row>
    <row r="4" s="1" customFormat="1" ht="29" customHeight="1" spans="1:7">
      <c r="A4" s="17" t="s">
        <v>137</v>
      </c>
      <c r="B4" s="18">
        <v>228.09</v>
      </c>
      <c r="C4" s="19">
        <v>138.58</v>
      </c>
      <c r="D4" s="19">
        <f>C4-G4</f>
        <v>-89.51</v>
      </c>
      <c r="E4" s="20">
        <f>D4/G4</f>
        <v>-0.392432811609452</v>
      </c>
      <c r="F4" s="21"/>
      <c r="G4" s="10">
        <f>'2022年协会决算'!B4</f>
        <v>228.09</v>
      </c>
    </row>
    <row r="5" s="1" customFormat="1" ht="29" customHeight="1" spans="1:7">
      <c r="A5" s="17" t="s">
        <v>12</v>
      </c>
      <c r="B5" s="22">
        <f>SUM(B6:B9)</f>
        <v>275.88</v>
      </c>
      <c r="C5" s="19">
        <f>SUM(C6:C9)</f>
        <v>299</v>
      </c>
      <c r="D5" s="19">
        <f t="shared" ref="D5:D45" si="0">C5-G5</f>
        <v>113.62</v>
      </c>
      <c r="E5" s="20">
        <f t="shared" ref="E5:E45" si="1">D5/G5</f>
        <v>0.612903225806452</v>
      </c>
      <c r="F5" s="23"/>
      <c r="G5" s="10">
        <f>'2022年协会决算'!B5</f>
        <v>185.38</v>
      </c>
    </row>
    <row r="6" s="1" customFormat="1" ht="29" customHeight="1" spans="1:8">
      <c r="A6" s="24" t="s">
        <v>122</v>
      </c>
      <c r="B6" s="25">
        <v>245.6</v>
      </c>
      <c r="C6" s="26">
        <v>268.5</v>
      </c>
      <c r="D6" s="26">
        <f t="shared" si="0"/>
        <v>258.1</v>
      </c>
      <c r="E6" s="27">
        <f t="shared" si="1"/>
        <v>24.8173076923077</v>
      </c>
      <c r="F6" s="23"/>
      <c r="G6" s="10">
        <f>'2022年协会决算'!B6</f>
        <v>10.4</v>
      </c>
      <c r="H6" s="1" t="s">
        <v>188</v>
      </c>
    </row>
    <row r="7" s="1" customFormat="1" ht="29" customHeight="1" spans="1:8">
      <c r="A7" s="24" t="s">
        <v>14</v>
      </c>
      <c r="B7" s="28">
        <v>0.28</v>
      </c>
      <c r="C7" s="26">
        <v>0.5</v>
      </c>
      <c r="D7" s="26">
        <f t="shared" si="0"/>
        <v>0.11</v>
      </c>
      <c r="E7" s="27">
        <f t="shared" si="1"/>
        <v>0.282051282051282</v>
      </c>
      <c r="F7" s="21"/>
      <c r="G7" s="10">
        <f>'2022年协会决算'!B7</f>
        <v>0.39</v>
      </c>
      <c r="H7" s="21"/>
    </row>
    <row r="8" s="1" customFormat="1" ht="29" customHeight="1" spans="1:7">
      <c r="A8" s="24" t="s">
        <v>108</v>
      </c>
      <c r="B8" s="28">
        <v>30</v>
      </c>
      <c r="C8" s="26">
        <v>30</v>
      </c>
      <c r="D8" s="26">
        <f t="shared" si="0"/>
        <v>0.300000000000001</v>
      </c>
      <c r="E8" s="27">
        <f t="shared" si="1"/>
        <v>0.0101010101010101</v>
      </c>
      <c r="F8" s="23"/>
      <c r="G8" s="10">
        <f>'2022年协会决算'!B8</f>
        <v>29.7</v>
      </c>
    </row>
    <row r="9" s="1" customFormat="1" ht="29" customHeight="1" spans="1:7">
      <c r="A9" s="24" t="s">
        <v>16</v>
      </c>
      <c r="B9" s="28"/>
      <c r="C9" s="26"/>
      <c r="D9" s="26">
        <f t="shared" si="0"/>
        <v>-144.89</v>
      </c>
      <c r="E9" s="27">
        <f t="shared" si="1"/>
        <v>-1</v>
      </c>
      <c r="F9" s="23"/>
      <c r="G9" s="10">
        <f>'2022年协会决算'!B9</f>
        <v>144.89</v>
      </c>
    </row>
    <row r="10" s="1" customFormat="1" ht="29" customHeight="1" spans="1:7">
      <c r="A10" s="29" t="s">
        <v>17</v>
      </c>
      <c r="B10" s="22">
        <f>B11+B33</f>
        <v>351.004</v>
      </c>
      <c r="C10" s="19">
        <f>C11+C33</f>
        <v>413.76</v>
      </c>
      <c r="D10" s="19">
        <f t="shared" si="0"/>
        <v>138.87</v>
      </c>
      <c r="E10" s="20">
        <f t="shared" si="1"/>
        <v>0.505183891738514</v>
      </c>
      <c r="F10" s="23"/>
      <c r="G10" s="10">
        <f>'2022年协会决算'!B10</f>
        <v>274.89</v>
      </c>
    </row>
    <row r="11" s="1" customFormat="1" ht="29" customHeight="1" spans="1:7">
      <c r="A11" s="29" t="s">
        <v>18</v>
      </c>
      <c r="B11" s="22">
        <f>SUM(B12:B32)</f>
        <v>311.58</v>
      </c>
      <c r="C11" s="19">
        <f>SUM(C12:C32)</f>
        <v>346.76</v>
      </c>
      <c r="D11" s="19">
        <f t="shared" si="0"/>
        <v>80.85</v>
      </c>
      <c r="E11" s="20">
        <f t="shared" si="1"/>
        <v>0.304050242563273</v>
      </c>
      <c r="F11" s="23"/>
      <c r="G11" s="10">
        <f>'2022年协会决算'!B11</f>
        <v>265.91</v>
      </c>
    </row>
    <row r="12" s="1" customFormat="1" ht="29" customHeight="1" spans="1:9">
      <c r="A12" s="24" t="s">
        <v>123</v>
      </c>
      <c r="B12" s="28">
        <v>167.9</v>
      </c>
      <c r="C12" s="26">
        <v>157.97</v>
      </c>
      <c r="D12" s="26">
        <f t="shared" si="0"/>
        <v>4.34</v>
      </c>
      <c r="E12" s="27">
        <f t="shared" si="1"/>
        <v>0.0282496908155959</v>
      </c>
      <c r="F12" s="31"/>
      <c r="G12" s="10">
        <f>'2022年协会决算'!B12</f>
        <v>153.63</v>
      </c>
      <c r="H12" s="31"/>
      <c r="I12" s="31"/>
    </row>
    <row r="13" s="1" customFormat="1" ht="29" customHeight="1" spans="1:9">
      <c r="A13" s="24" t="s">
        <v>20</v>
      </c>
      <c r="B13" s="28">
        <v>29.49</v>
      </c>
      <c r="C13" s="26">
        <v>25.5</v>
      </c>
      <c r="D13" s="26">
        <f t="shared" si="0"/>
        <v>0.309999999999999</v>
      </c>
      <c r="E13" s="27">
        <f t="shared" si="1"/>
        <v>0.0123064708217546</v>
      </c>
      <c r="F13" s="31"/>
      <c r="G13" s="10">
        <f>'2022年协会决算'!B13</f>
        <v>25.19</v>
      </c>
      <c r="H13" s="31"/>
      <c r="I13" s="31"/>
    </row>
    <row r="14" s="1" customFormat="1" ht="29" customHeight="1" spans="1:9">
      <c r="A14" s="24" t="s">
        <v>21</v>
      </c>
      <c r="B14" s="28">
        <v>12.44</v>
      </c>
      <c r="C14" s="26">
        <v>9</v>
      </c>
      <c r="D14" s="26">
        <f t="shared" si="0"/>
        <v>2.21</v>
      </c>
      <c r="E14" s="27">
        <f t="shared" si="1"/>
        <v>0.325478645066274</v>
      </c>
      <c r="F14" s="31"/>
      <c r="G14" s="10">
        <f>'2022年协会决算'!B14</f>
        <v>6.79</v>
      </c>
      <c r="H14" s="31"/>
      <c r="I14" s="31"/>
    </row>
    <row r="15" s="1" customFormat="1" ht="29" customHeight="1" spans="1:7">
      <c r="A15" s="24" t="s">
        <v>22</v>
      </c>
      <c r="B15" s="28">
        <v>4.2</v>
      </c>
      <c r="C15" s="26">
        <v>3</v>
      </c>
      <c r="D15" s="26">
        <f t="shared" si="0"/>
        <v>3</v>
      </c>
      <c r="E15" s="27" t="s">
        <v>43</v>
      </c>
      <c r="F15" s="23"/>
      <c r="G15" s="10">
        <f>'2022年协会决算'!B15</f>
        <v>0</v>
      </c>
    </row>
    <row r="16" s="1" customFormat="1" ht="29" customHeight="1" spans="1:7">
      <c r="A16" s="24" t="s">
        <v>23</v>
      </c>
      <c r="B16" s="28">
        <v>3.6</v>
      </c>
      <c r="C16" s="26">
        <v>3</v>
      </c>
      <c r="D16" s="26">
        <f t="shared" si="0"/>
        <v>2.35</v>
      </c>
      <c r="E16" s="27">
        <f t="shared" si="1"/>
        <v>3.61538461538462</v>
      </c>
      <c r="F16" s="23"/>
      <c r="G16" s="10">
        <f>'2022年协会决算'!B16</f>
        <v>0.65</v>
      </c>
    </row>
    <row r="17" s="1" customFormat="1" ht="29" customHeight="1" spans="1:8">
      <c r="A17" s="24" t="s">
        <v>24</v>
      </c>
      <c r="B17" s="28">
        <v>1.55</v>
      </c>
      <c r="C17" s="26">
        <v>1</v>
      </c>
      <c r="D17" s="26">
        <f t="shared" si="0"/>
        <v>0.07</v>
      </c>
      <c r="E17" s="27">
        <f t="shared" si="1"/>
        <v>0.075268817204301</v>
      </c>
      <c r="F17" s="31"/>
      <c r="G17" s="10">
        <f>'2022年协会决算'!B17</f>
        <v>0.93</v>
      </c>
      <c r="H17" s="31"/>
    </row>
    <row r="18" s="1" customFormat="1" ht="29" customHeight="1" spans="1:7">
      <c r="A18" s="24" t="s">
        <v>25</v>
      </c>
      <c r="B18" s="28">
        <v>0.7</v>
      </c>
      <c r="C18" s="26">
        <v>0.1</v>
      </c>
      <c r="D18" s="26">
        <f t="shared" si="0"/>
        <v>0.02</v>
      </c>
      <c r="E18" s="27">
        <f t="shared" si="1"/>
        <v>0.25</v>
      </c>
      <c r="F18" s="23"/>
      <c r="G18" s="10">
        <f>'2022年协会决算'!B18</f>
        <v>0.08</v>
      </c>
    </row>
    <row r="19" s="1" customFormat="1" ht="29" customHeight="1" spans="1:9">
      <c r="A19" s="24" t="s">
        <v>152</v>
      </c>
      <c r="B19" s="28">
        <v>2</v>
      </c>
      <c r="C19" s="26">
        <v>2</v>
      </c>
      <c r="D19" s="26">
        <f t="shared" si="0"/>
        <v>0</v>
      </c>
      <c r="E19" s="27">
        <f t="shared" si="1"/>
        <v>0</v>
      </c>
      <c r="F19" s="31"/>
      <c r="G19" s="10">
        <f>'2022年协会决算'!B19</f>
        <v>2</v>
      </c>
      <c r="H19" s="31"/>
      <c r="I19" s="31"/>
    </row>
    <row r="20" s="1" customFormat="1" ht="29" customHeight="1" spans="1:8">
      <c r="A20" s="24" t="s">
        <v>27</v>
      </c>
      <c r="B20" s="28">
        <v>1.67</v>
      </c>
      <c r="C20" s="26">
        <v>1.5</v>
      </c>
      <c r="D20" s="26">
        <f t="shared" si="0"/>
        <v>0.39</v>
      </c>
      <c r="E20" s="27">
        <f t="shared" si="1"/>
        <v>0.351351351351351</v>
      </c>
      <c r="F20" s="31"/>
      <c r="G20" s="10">
        <f>'2022年协会决算'!B20</f>
        <v>1.11</v>
      </c>
      <c r="H20" s="31"/>
    </row>
    <row r="21" s="1" customFormat="1" ht="29" customHeight="1" spans="1:8">
      <c r="A21" s="24" t="s">
        <v>28</v>
      </c>
      <c r="B21" s="28">
        <v>2.05</v>
      </c>
      <c r="C21" s="26">
        <v>1.5</v>
      </c>
      <c r="D21" s="26">
        <f t="shared" si="0"/>
        <v>0.19</v>
      </c>
      <c r="E21" s="27">
        <f t="shared" si="1"/>
        <v>0.145038167938931</v>
      </c>
      <c r="F21" s="31"/>
      <c r="G21" s="10">
        <f>'2022年协会决算'!B21</f>
        <v>1.31</v>
      </c>
      <c r="H21" s="31"/>
    </row>
    <row r="22" s="1" customFormat="1" ht="29" customHeight="1" spans="1:7">
      <c r="A22" s="24" t="s">
        <v>29</v>
      </c>
      <c r="B22" s="28">
        <v>1.31</v>
      </c>
      <c r="C22" s="26">
        <v>2</v>
      </c>
      <c r="D22" s="26">
        <f t="shared" si="0"/>
        <v>1.65</v>
      </c>
      <c r="E22" s="27">
        <f t="shared" si="1"/>
        <v>4.71428571428571</v>
      </c>
      <c r="F22" s="23"/>
      <c r="G22" s="10">
        <f>'2022年协会决算'!B22</f>
        <v>0.35</v>
      </c>
    </row>
    <row r="23" s="1" customFormat="1" ht="30" customHeight="1" spans="1:8">
      <c r="A23" s="24" t="s">
        <v>74</v>
      </c>
      <c r="B23" s="28">
        <v>22.85</v>
      </c>
      <c r="C23" s="26">
        <v>40</v>
      </c>
      <c r="D23" s="26">
        <f t="shared" si="0"/>
        <v>2.53</v>
      </c>
      <c r="E23" s="27">
        <f t="shared" si="1"/>
        <v>0.0675206832132373</v>
      </c>
      <c r="F23" s="31"/>
      <c r="G23" s="10">
        <f>'2022年协会决算'!B23</f>
        <v>37.47</v>
      </c>
      <c r="H23" s="31"/>
    </row>
    <row r="24" s="1" customFormat="1" ht="29" customHeight="1" spans="1:9">
      <c r="A24" s="24" t="s">
        <v>125</v>
      </c>
      <c r="B24" s="28">
        <v>42.41</v>
      </c>
      <c r="C24" s="26">
        <v>82.64</v>
      </c>
      <c r="D24" s="26">
        <f t="shared" si="0"/>
        <v>59.83</v>
      </c>
      <c r="E24" s="27">
        <f t="shared" si="1"/>
        <v>2.62297238053485</v>
      </c>
      <c r="F24" s="31"/>
      <c r="G24" s="10">
        <f>'2022年协会决算'!B24</f>
        <v>22.81</v>
      </c>
      <c r="H24" s="31"/>
      <c r="I24" s="31"/>
    </row>
    <row r="25" s="1" customFormat="1" ht="29" customHeight="1" spans="1:9">
      <c r="A25" s="24" t="s">
        <v>126</v>
      </c>
      <c r="B25" s="28">
        <v>5.39</v>
      </c>
      <c r="C25" s="26">
        <v>4</v>
      </c>
      <c r="D25" s="26">
        <f t="shared" si="0"/>
        <v>0.15</v>
      </c>
      <c r="E25" s="27">
        <f t="shared" si="1"/>
        <v>0.0389610389610389</v>
      </c>
      <c r="F25" s="31"/>
      <c r="G25" s="10">
        <f>'2022年协会决算'!B25</f>
        <v>3.85</v>
      </c>
      <c r="H25" s="31"/>
      <c r="I25" s="31"/>
    </row>
    <row r="26" s="1" customFormat="1" ht="29" customHeight="1" spans="1:7">
      <c r="A26" s="24" t="s">
        <v>127</v>
      </c>
      <c r="B26" s="28">
        <v>1.8</v>
      </c>
      <c r="C26" s="26">
        <v>1.5</v>
      </c>
      <c r="D26" s="26">
        <f t="shared" si="0"/>
        <v>1.42</v>
      </c>
      <c r="E26" s="27">
        <f t="shared" si="1"/>
        <v>17.75</v>
      </c>
      <c r="F26" s="23"/>
      <c r="G26" s="10">
        <f>'2022年协会决算'!B26</f>
        <v>0.08</v>
      </c>
    </row>
    <row r="27" s="1" customFormat="1" ht="29" customHeight="1" spans="1:7">
      <c r="A27" s="24" t="s">
        <v>128</v>
      </c>
      <c r="B27" s="28">
        <v>5.1</v>
      </c>
      <c r="C27" s="26">
        <v>5</v>
      </c>
      <c r="D27" s="26">
        <f t="shared" si="0"/>
        <v>0.13</v>
      </c>
      <c r="E27" s="27">
        <f t="shared" si="1"/>
        <v>0.026694045174538</v>
      </c>
      <c r="F27" s="31"/>
      <c r="G27" s="10">
        <f>'2022年协会决算'!B27</f>
        <v>4.87</v>
      </c>
    </row>
    <row r="28" s="1" customFormat="1" ht="29" customHeight="1" spans="1:7">
      <c r="A28" s="24" t="s">
        <v>129</v>
      </c>
      <c r="B28" s="28">
        <v>0.72</v>
      </c>
      <c r="C28" s="26">
        <v>2</v>
      </c>
      <c r="D28" s="26">
        <f t="shared" si="0"/>
        <v>-0.15</v>
      </c>
      <c r="E28" s="27">
        <f t="shared" si="1"/>
        <v>-0.0697674418604651</v>
      </c>
      <c r="F28" s="23"/>
      <c r="G28" s="10">
        <f>'2022年协会决算'!B28</f>
        <v>2.15</v>
      </c>
    </row>
    <row r="29" s="1" customFormat="1" ht="29" customHeight="1" spans="1:7">
      <c r="A29" s="24" t="s">
        <v>130</v>
      </c>
      <c r="B29" s="28">
        <v>1</v>
      </c>
      <c r="C29" s="26">
        <v>1</v>
      </c>
      <c r="D29" s="26">
        <f t="shared" si="0"/>
        <v>0.99</v>
      </c>
      <c r="E29" s="27">
        <f t="shared" si="1"/>
        <v>99</v>
      </c>
      <c r="F29" s="23"/>
      <c r="G29" s="10">
        <f>'2022年协会决算'!B29</f>
        <v>0.01</v>
      </c>
    </row>
    <row r="30" s="1" customFormat="1" ht="29" customHeight="1" spans="1:7">
      <c r="A30" s="24" t="s">
        <v>131</v>
      </c>
      <c r="B30" s="28">
        <v>1.8</v>
      </c>
      <c r="C30" s="26">
        <v>2.05</v>
      </c>
      <c r="D30" s="26">
        <f t="shared" si="0"/>
        <v>0.25</v>
      </c>
      <c r="E30" s="27">
        <f t="shared" si="1"/>
        <v>0.138888888888889</v>
      </c>
      <c r="F30" s="23"/>
      <c r="G30" s="10">
        <f>'2022年协会决算'!B30</f>
        <v>1.8</v>
      </c>
    </row>
    <row r="31" s="1" customFormat="1" ht="29" customHeight="1" spans="1:7">
      <c r="A31" s="24" t="s">
        <v>133</v>
      </c>
      <c r="B31" s="28">
        <v>1.2</v>
      </c>
      <c r="C31" s="26"/>
      <c r="D31" s="26">
        <f t="shared" si="0"/>
        <v>0</v>
      </c>
      <c r="E31" s="27" t="s">
        <v>43</v>
      </c>
      <c r="F31" s="23"/>
      <c r="G31" s="10">
        <f>'2022年协会决算'!B31</f>
        <v>0</v>
      </c>
    </row>
    <row r="32" s="1" customFormat="1" ht="29" customHeight="1" spans="1:7">
      <c r="A32" s="24" t="s">
        <v>134</v>
      </c>
      <c r="B32" s="28">
        <v>2.4</v>
      </c>
      <c r="C32" s="26">
        <v>2</v>
      </c>
      <c r="D32" s="26">
        <f t="shared" si="0"/>
        <v>1.17</v>
      </c>
      <c r="E32" s="27">
        <f>D32/G32</f>
        <v>1.40963855421687</v>
      </c>
      <c r="F32" s="23"/>
      <c r="G32" s="10">
        <f>'2022年协会决算'!B32</f>
        <v>0.83</v>
      </c>
    </row>
    <row r="33" s="1" customFormat="1" ht="29" customHeight="1" spans="1:7">
      <c r="A33" s="29" t="s">
        <v>37</v>
      </c>
      <c r="B33" s="22">
        <f>SUM(B34:B41)</f>
        <v>39.424</v>
      </c>
      <c r="C33" s="19">
        <f>SUM(C34:C42)</f>
        <v>67</v>
      </c>
      <c r="D33" s="19">
        <f t="shared" si="0"/>
        <v>58.02</v>
      </c>
      <c r="E33" s="20">
        <f>D33/G33</f>
        <v>6.46102449888641</v>
      </c>
      <c r="F33" s="23"/>
      <c r="G33" s="10">
        <f>'2022年协会决算'!B33</f>
        <v>8.98</v>
      </c>
    </row>
    <row r="34" s="1" customFormat="1" ht="29" customHeight="1" spans="1:8">
      <c r="A34" s="24" t="s">
        <v>38</v>
      </c>
      <c r="B34" s="28"/>
      <c r="C34" s="26"/>
      <c r="D34" s="26">
        <f t="shared" si="0"/>
        <v>0</v>
      </c>
      <c r="E34" s="27" t="s">
        <v>43</v>
      </c>
      <c r="F34" s="31"/>
      <c r="G34" s="10">
        <f>'2022年协会决算'!B34</f>
        <v>0</v>
      </c>
      <c r="H34" s="31"/>
    </row>
    <row r="35" s="1" customFormat="1" ht="29" customHeight="1" spans="1:7">
      <c r="A35" s="24" t="s">
        <v>39</v>
      </c>
      <c r="B35" s="28">
        <v>12</v>
      </c>
      <c r="C35" s="26">
        <v>34</v>
      </c>
      <c r="D35" s="26">
        <f t="shared" si="0"/>
        <v>32.54</v>
      </c>
      <c r="E35" s="27">
        <f>D35/G35</f>
        <v>22.2876712328767</v>
      </c>
      <c r="F35" s="31"/>
      <c r="G35" s="10">
        <f>'2022年协会决算'!B35</f>
        <v>1.46</v>
      </c>
    </row>
    <row r="36" s="1" customFormat="1" ht="29" customHeight="1" spans="1:7">
      <c r="A36" s="24" t="s">
        <v>110</v>
      </c>
      <c r="B36" s="28">
        <v>11</v>
      </c>
      <c r="C36" s="26">
        <v>10</v>
      </c>
      <c r="D36" s="26">
        <f t="shared" si="0"/>
        <v>5</v>
      </c>
      <c r="E36" s="27">
        <f>D36/G36</f>
        <v>1</v>
      </c>
      <c r="F36" s="23"/>
      <c r="G36" s="10">
        <f>'2022年协会决算'!B36</f>
        <v>5</v>
      </c>
    </row>
    <row r="37" s="1" customFormat="1" ht="29" customHeight="1" spans="1:8">
      <c r="A37" s="24" t="s">
        <v>145</v>
      </c>
      <c r="B37" s="28">
        <v>1.76</v>
      </c>
      <c r="C37" s="26">
        <v>7</v>
      </c>
      <c r="D37" s="26">
        <f t="shared" si="0"/>
        <v>4.9</v>
      </c>
      <c r="E37" s="27">
        <f>D37/G37</f>
        <v>2.33333333333333</v>
      </c>
      <c r="F37" s="31"/>
      <c r="G37" s="10">
        <f>'2022年协会决算'!B37</f>
        <v>2.1</v>
      </c>
      <c r="H37" s="31"/>
    </row>
    <row r="38" s="1" customFormat="1" ht="29" customHeight="1" spans="1:7">
      <c r="A38" s="32" t="s">
        <v>44</v>
      </c>
      <c r="B38" s="28">
        <v>12</v>
      </c>
      <c r="C38" s="26">
        <v>10</v>
      </c>
      <c r="D38" s="26">
        <f t="shared" si="0"/>
        <v>10</v>
      </c>
      <c r="E38" s="27" t="s">
        <v>43</v>
      </c>
      <c r="F38" s="23"/>
      <c r="G38" s="10">
        <f>'2022年协会决算'!B38</f>
        <v>0</v>
      </c>
    </row>
    <row r="39" s="1" customFormat="1" ht="29" customHeight="1" spans="1:8">
      <c r="A39" s="24" t="s">
        <v>42</v>
      </c>
      <c r="B39" s="28"/>
      <c r="C39" s="26"/>
      <c r="D39" s="26">
        <f t="shared" si="0"/>
        <v>0</v>
      </c>
      <c r="E39" s="27" t="s">
        <v>43</v>
      </c>
      <c r="F39" s="31"/>
      <c r="G39" s="10">
        <f>'2022年协会决算'!B39</f>
        <v>0</v>
      </c>
      <c r="H39" s="31"/>
    </row>
    <row r="40" s="1" customFormat="1" ht="29" customHeight="1" spans="1:7">
      <c r="A40" s="24" t="s">
        <v>135</v>
      </c>
      <c r="B40" s="28">
        <v>2.4</v>
      </c>
      <c r="C40" s="26">
        <v>5</v>
      </c>
      <c r="D40" s="26">
        <f t="shared" si="0"/>
        <v>5</v>
      </c>
      <c r="E40" s="27" t="s">
        <v>43</v>
      </c>
      <c r="F40" s="23"/>
      <c r="G40" s="10">
        <f>'2022年协会决算'!B40</f>
        <v>0</v>
      </c>
    </row>
    <row r="41" s="1" customFormat="1" ht="29" customHeight="1" spans="1:7">
      <c r="A41" s="24" t="s">
        <v>46</v>
      </c>
      <c r="B41" s="28">
        <v>0.264</v>
      </c>
      <c r="C41" s="26">
        <v>1</v>
      </c>
      <c r="D41" s="26">
        <f t="shared" si="0"/>
        <v>0.58</v>
      </c>
      <c r="E41" s="27">
        <f>D41/G41</f>
        <v>1.38095238095238</v>
      </c>
      <c r="F41" s="23"/>
      <c r="G41" s="10">
        <f>'2022年协会决算'!B41</f>
        <v>0.42</v>
      </c>
    </row>
    <row r="42" s="1" customFormat="1" ht="29" customHeight="1" spans="1:7">
      <c r="A42" s="24" t="s">
        <v>36</v>
      </c>
      <c r="B42" s="28"/>
      <c r="C42" s="26"/>
      <c r="D42" s="26">
        <f t="shared" si="0"/>
        <v>0</v>
      </c>
      <c r="E42" s="27" t="s">
        <v>43</v>
      </c>
      <c r="F42" s="23"/>
      <c r="G42" s="10">
        <f>'2022年协会决算'!B42</f>
        <v>0</v>
      </c>
    </row>
    <row r="43" s="1" customFormat="1" ht="29" customHeight="1" spans="1:7">
      <c r="A43" s="29" t="s">
        <v>47</v>
      </c>
      <c r="B43" s="22">
        <f>B5-B10</f>
        <v>-75.124</v>
      </c>
      <c r="C43" s="19">
        <f>C5-C10</f>
        <v>-114.76</v>
      </c>
      <c r="D43" s="19">
        <f t="shared" si="0"/>
        <v>-25.25</v>
      </c>
      <c r="E43" s="20">
        <f>D43/G43</f>
        <v>0.282091386437269</v>
      </c>
      <c r="F43" s="23"/>
      <c r="G43" s="10">
        <f>'2022年协会决算'!B43</f>
        <v>-89.51</v>
      </c>
    </row>
    <row r="44" s="1" customFormat="1" ht="29" customHeight="1" spans="1:7">
      <c r="A44" s="29" t="s">
        <v>146</v>
      </c>
      <c r="B44" s="22">
        <f>B4+B43</f>
        <v>152.966</v>
      </c>
      <c r="C44" s="19">
        <f>C4+C43</f>
        <v>23.82</v>
      </c>
      <c r="D44" s="19">
        <f t="shared" si="0"/>
        <v>-114.76</v>
      </c>
      <c r="E44" s="20">
        <f>D44/G44</f>
        <v>-0.828113724924231</v>
      </c>
      <c r="F44" s="23"/>
      <c r="G44" s="10">
        <f>'2022年协会决算'!B44</f>
        <v>138.58</v>
      </c>
    </row>
    <row r="45" customHeight="1" spans="1:2">
      <c r="A45" s="33"/>
      <c r="B45" s="33"/>
    </row>
    <row r="46" ht="64" customHeight="1" spans="1:5">
      <c r="A46" s="34" t="s">
        <v>189</v>
      </c>
      <c r="B46" s="35"/>
      <c r="C46" s="35"/>
      <c r="D46" s="35"/>
      <c r="E46" s="35"/>
    </row>
  </sheetData>
  <mergeCells count="2">
    <mergeCell ref="A1:E1"/>
    <mergeCell ref="A46:E46"/>
  </mergeCells>
  <pageMargins left="0.75" right="0.75" top="1" bottom="1" header="0.5" footer="0.5"/>
  <pageSetup paperSize="9" scale="86" orientation="portrait"/>
  <headerFooter/>
  <rowBreaks count="1" manualBreakCount="1">
    <brk id="25" max="4" man="1"/>
  </rowBreaks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view="pageBreakPreview" zoomScaleNormal="100" topLeftCell="A34" workbookViewId="0">
      <selection activeCell="A51" sqref="A51:E51"/>
    </sheetView>
  </sheetViews>
  <sheetFormatPr defaultColWidth="9" defaultRowHeight="22" customHeight="1"/>
  <cols>
    <col min="1" max="1" width="41.375" customWidth="1"/>
    <col min="2" max="2" width="3.125" hidden="1" customWidth="1"/>
    <col min="3" max="3" width="20.875" style="2" customWidth="1"/>
    <col min="4" max="4" width="15.6166666666667" style="3" customWidth="1"/>
    <col min="5" max="5" width="15.1166666666667" style="4" customWidth="1"/>
    <col min="7" max="7" width="19.375" style="3" customWidth="1"/>
    <col min="8" max="8" width="9" customWidth="1"/>
    <col min="9" max="9" width="12.625"/>
  </cols>
  <sheetData>
    <row r="1" ht="51" customHeight="1" spans="1:5">
      <c r="A1" s="5" t="s">
        <v>162</v>
      </c>
      <c r="B1" s="5"/>
      <c r="C1" s="5"/>
      <c r="D1" s="5"/>
      <c r="E1" s="6"/>
    </row>
    <row r="2" s="1" customFormat="1" ht="24" customHeight="1" spans="1:7">
      <c r="A2" s="7"/>
      <c r="B2" s="8" t="s">
        <v>1</v>
      </c>
      <c r="C2" s="9"/>
      <c r="D2" s="10"/>
      <c r="E2" s="11" t="s">
        <v>1</v>
      </c>
      <c r="G2" s="10"/>
    </row>
    <row r="3" s="1" customFormat="1" ht="44" customHeight="1" spans="1:7">
      <c r="A3" s="12" t="s">
        <v>2</v>
      </c>
      <c r="B3" s="13" t="s">
        <v>163</v>
      </c>
      <c r="C3" s="13" t="s">
        <v>119</v>
      </c>
      <c r="D3" s="14" t="s">
        <v>120</v>
      </c>
      <c r="E3" s="15" t="s">
        <v>121</v>
      </c>
      <c r="G3" s="16" t="s">
        <v>187</v>
      </c>
    </row>
    <row r="4" s="1" customFormat="1" ht="29" customHeight="1" spans="1:7">
      <c r="A4" s="17" t="s">
        <v>137</v>
      </c>
      <c r="B4" s="18">
        <v>228.09</v>
      </c>
      <c r="C4" s="19">
        <v>138.58</v>
      </c>
      <c r="D4" s="19">
        <f t="shared" ref="D4:D16" si="0">C4-G4</f>
        <v>-89.51</v>
      </c>
      <c r="E4" s="20">
        <f t="shared" ref="E4:E17" si="1">D4/G4</f>
        <v>-0.392432811609452</v>
      </c>
      <c r="F4" s="21"/>
      <c r="G4" s="10">
        <f>'2022年协会决算'!B4</f>
        <v>228.09</v>
      </c>
    </row>
    <row r="5" s="1" customFormat="1" ht="29" customHeight="1" spans="1:7">
      <c r="A5" s="17" t="s">
        <v>12</v>
      </c>
      <c r="B5" s="22">
        <f>SUM(B6:B9)</f>
        <v>275.88</v>
      </c>
      <c r="C5" s="19">
        <f>SUM(C6:C9)</f>
        <v>299</v>
      </c>
      <c r="D5" s="19">
        <f t="shared" si="0"/>
        <v>113.62</v>
      </c>
      <c r="E5" s="20">
        <f t="shared" si="1"/>
        <v>0.612903225806452</v>
      </c>
      <c r="F5" s="23"/>
      <c r="G5" s="10">
        <f>'2022年协会决算'!B5</f>
        <v>185.38</v>
      </c>
    </row>
    <row r="6" s="1" customFormat="1" ht="29" customHeight="1" spans="1:8">
      <c r="A6" s="24" t="s">
        <v>122</v>
      </c>
      <c r="B6" s="25">
        <v>245.6</v>
      </c>
      <c r="C6" s="26">
        <v>268.5</v>
      </c>
      <c r="D6" s="26">
        <f t="shared" si="0"/>
        <v>258.1</v>
      </c>
      <c r="E6" s="27">
        <f t="shared" si="1"/>
        <v>24.8173076923077</v>
      </c>
      <c r="F6" s="23"/>
      <c r="G6" s="10">
        <f>'2022年协会决算'!B6</f>
        <v>10.4</v>
      </c>
      <c r="H6" s="1" t="s">
        <v>188</v>
      </c>
    </row>
    <row r="7" s="1" customFormat="1" ht="29" customHeight="1" spans="1:8">
      <c r="A7" s="24" t="s">
        <v>14</v>
      </c>
      <c r="B7" s="28">
        <v>0.28</v>
      </c>
      <c r="C7" s="26">
        <v>0.5</v>
      </c>
      <c r="D7" s="26">
        <f t="shared" si="0"/>
        <v>0.11</v>
      </c>
      <c r="E7" s="27">
        <f t="shared" si="1"/>
        <v>0.282051282051282</v>
      </c>
      <c r="F7" s="21"/>
      <c r="G7" s="10">
        <f>'2022年协会决算'!B7</f>
        <v>0.39</v>
      </c>
      <c r="H7" s="21"/>
    </row>
    <row r="8" s="1" customFormat="1" ht="29" customHeight="1" spans="1:7">
      <c r="A8" s="24" t="s">
        <v>108</v>
      </c>
      <c r="B8" s="28">
        <v>30</v>
      </c>
      <c r="C8" s="26">
        <v>30</v>
      </c>
      <c r="D8" s="26">
        <f t="shared" si="0"/>
        <v>0.300000000000001</v>
      </c>
      <c r="E8" s="27">
        <f t="shared" si="1"/>
        <v>0.0101010101010101</v>
      </c>
      <c r="F8" s="23"/>
      <c r="G8" s="10">
        <f>'2022年协会决算'!B8</f>
        <v>29.7</v>
      </c>
    </row>
    <row r="9" s="1" customFormat="1" ht="29" customHeight="1" spans="1:7">
      <c r="A9" s="24" t="s">
        <v>16</v>
      </c>
      <c r="B9" s="28"/>
      <c r="C9" s="26"/>
      <c r="D9" s="26">
        <f t="shared" si="0"/>
        <v>-144.89</v>
      </c>
      <c r="E9" s="27">
        <f t="shared" si="1"/>
        <v>-1</v>
      </c>
      <c r="F9" s="23"/>
      <c r="G9" s="10">
        <f>'2022年协会决算'!B9</f>
        <v>144.89</v>
      </c>
    </row>
    <row r="10" s="1" customFormat="1" ht="29" customHeight="1" spans="1:7">
      <c r="A10" s="29" t="s">
        <v>17</v>
      </c>
      <c r="B10" s="22">
        <f>B11+B36</f>
        <v>351.004</v>
      </c>
      <c r="C10" s="19">
        <f>C11+C36</f>
        <v>413.76</v>
      </c>
      <c r="D10" s="19">
        <f t="shared" si="0"/>
        <v>138.87</v>
      </c>
      <c r="E10" s="20">
        <f t="shared" si="1"/>
        <v>0.505183891738514</v>
      </c>
      <c r="F10" s="23"/>
      <c r="G10" s="10">
        <f>'2022年协会决算'!B10</f>
        <v>274.89</v>
      </c>
    </row>
    <row r="11" s="1" customFormat="1" ht="29" hidden="1" customHeight="1" spans="1:7">
      <c r="A11" s="29" t="s">
        <v>18</v>
      </c>
      <c r="B11" s="22">
        <f>SUM(B14:B35)</f>
        <v>311.58</v>
      </c>
      <c r="C11" s="19">
        <v>346.76</v>
      </c>
      <c r="D11" s="19">
        <f t="shared" si="0"/>
        <v>80.85</v>
      </c>
      <c r="E11" s="20">
        <f t="shared" si="1"/>
        <v>0.304050242563273</v>
      </c>
      <c r="F11" s="23"/>
      <c r="G11" s="10">
        <f>'2022年协会决算'!B11</f>
        <v>265.91</v>
      </c>
    </row>
    <row r="12" s="1" customFormat="1" ht="29" customHeight="1" spans="1:7">
      <c r="A12" s="29" t="s">
        <v>190</v>
      </c>
      <c r="B12" s="22"/>
      <c r="C12" s="19">
        <f>C13+C16</f>
        <v>346.76</v>
      </c>
      <c r="D12" s="19">
        <f t="shared" si="0"/>
        <v>80.85</v>
      </c>
      <c r="E12" s="20">
        <f t="shared" si="1"/>
        <v>0.304050242563273</v>
      </c>
      <c r="F12" s="23"/>
      <c r="G12" s="30">
        <f>G13+G16</f>
        <v>265.91</v>
      </c>
    </row>
    <row r="13" s="1" customFormat="1" ht="29" customHeight="1" spans="1:7">
      <c r="A13" s="29" t="s">
        <v>191</v>
      </c>
      <c r="B13" s="22"/>
      <c r="C13" s="19">
        <f>C14+C15</f>
        <v>183.47</v>
      </c>
      <c r="D13" s="19">
        <f t="shared" si="0"/>
        <v>4.65000000000001</v>
      </c>
      <c r="E13" s="20">
        <f t="shared" si="1"/>
        <v>0.0260038027066324</v>
      </c>
      <c r="F13" s="23"/>
      <c r="G13" s="30">
        <v>178.82</v>
      </c>
    </row>
    <row r="14" s="1" customFormat="1" ht="29" customHeight="1" spans="1:9">
      <c r="A14" s="24" t="s">
        <v>123</v>
      </c>
      <c r="B14" s="28">
        <v>167.9</v>
      </c>
      <c r="C14" s="26">
        <v>157.97</v>
      </c>
      <c r="D14" s="26">
        <f t="shared" si="0"/>
        <v>4.34</v>
      </c>
      <c r="E14" s="27">
        <f t="shared" si="1"/>
        <v>0.0282496908155959</v>
      </c>
      <c r="F14" s="31"/>
      <c r="G14" s="10">
        <f>'2022年协会决算'!B12</f>
        <v>153.63</v>
      </c>
      <c r="H14" s="31"/>
      <c r="I14" s="31"/>
    </row>
    <row r="15" s="1" customFormat="1" ht="29" customHeight="1" spans="1:9">
      <c r="A15" s="24" t="s">
        <v>192</v>
      </c>
      <c r="B15" s="28">
        <v>29.49</v>
      </c>
      <c r="C15" s="26">
        <v>25.5</v>
      </c>
      <c r="D15" s="26">
        <f t="shared" si="0"/>
        <v>0.309999999999999</v>
      </c>
      <c r="E15" s="27">
        <f t="shared" si="1"/>
        <v>0.0123064708217546</v>
      </c>
      <c r="F15" s="31"/>
      <c r="G15" s="10">
        <f>'2022年协会决算'!B13</f>
        <v>25.19</v>
      </c>
      <c r="H15" s="31"/>
      <c r="I15" s="31"/>
    </row>
    <row r="16" s="1" customFormat="1" ht="29" customHeight="1" spans="1:9">
      <c r="A16" s="29" t="s">
        <v>193</v>
      </c>
      <c r="B16" s="28"/>
      <c r="C16" s="19">
        <f>SUM(C17:C35)</f>
        <v>163.29</v>
      </c>
      <c r="D16" s="19">
        <f t="shared" si="0"/>
        <v>76.2</v>
      </c>
      <c r="E16" s="20">
        <f t="shared" si="1"/>
        <v>0.874956941095419</v>
      </c>
      <c r="F16" s="31"/>
      <c r="G16" s="30">
        <v>87.09</v>
      </c>
      <c r="H16" s="31"/>
      <c r="I16" s="31"/>
    </row>
    <row r="17" s="1" customFormat="1" ht="29" customHeight="1" spans="1:9">
      <c r="A17" s="24" t="s">
        <v>21</v>
      </c>
      <c r="B17" s="28">
        <v>12.44</v>
      </c>
      <c r="C17" s="26">
        <v>9</v>
      </c>
      <c r="D17" s="26">
        <f t="shared" ref="D17:D48" si="2">C17-G17</f>
        <v>2.21</v>
      </c>
      <c r="E17" s="27">
        <f t="shared" si="1"/>
        <v>0.325478645066274</v>
      </c>
      <c r="F17" s="31"/>
      <c r="G17" s="10">
        <f>'2022年协会决算'!B14</f>
        <v>6.79</v>
      </c>
      <c r="H17" s="31"/>
      <c r="I17" s="31"/>
    </row>
    <row r="18" s="1" customFormat="1" ht="29" customHeight="1" spans="1:7">
      <c r="A18" s="24" t="s">
        <v>22</v>
      </c>
      <c r="B18" s="28">
        <v>4.2</v>
      </c>
      <c r="C18" s="26">
        <v>3</v>
      </c>
      <c r="D18" s="26">
        <f t="shared" si="2"/>
        <v>3</v>
      </c>
      <c r="E18" s="27" t="s">
        <v>43</v>
      </c>
      <c r="F18" s="23"/>
      <c r="G18" s="10">
        <f>'2022年协会决算'!B15</f>
        <v>0</v>
      </c>
    </row>
    <row r="19" s="1" customFormat="1" ht="29" customHeight="1" spans="1:7">
      <c r="A19" s="24" t="s">
        <v>23</v>
      </c>
      <c r="B19" s="28">
        <v>3.6</v>
      </c>
      <c r="C19" s="26">
        <v>3</v>
      </c>
      <c r="D19" s="26">
        <f t="shared" si="2"/>
        <v>2.35</v>
      </c>
      <c r="E19" s="27">
        <f t="shared" ref="E19:E33" si="3">D19/G19</f>
        <v>3.61538461538462</v>
      </c>
      <c r="F19" s="23"/>
      <c r="G19" s="10">
        <f>'2022年协会决算'!B16</f>
        <v>0.65</v>
      </c>
    </row>
    <row r="20" s="1" customFormat="1" ht="29" customHeight="1" spans="1:8">
      <c r="A20" s="24" t="s">
        <v>24</v>
      </c>
      <c r="B20" s="28">
        <v>1.55</v>
      </c>
      <c r="C20" s="26">
        <v>1</v>
      </c>
      <c r="D20" s="26">
        <f t="shared" si="2"/>
        <v>0.07</v>
      </c>
      <c r="E20" s="27">
        <f t="shared" si="3"/>
        <v>0.075268817204301</v>
      </c>
      <c r="F20" s="31"/>
      <c r="G20" s="10">
        <f>'2022年协会决算'!B17</f>
        <v>0.93</v>
      </c>
      <c r="H20" s="31"/>
    </row>
    <row r="21" s="1" customFormat="1" ht="29" customHeight="1" spans="1:7">
      <c r="A21" s="24" t="s">
        <v>25</v>
      </c>
      <c r="B21" s="28">
        <v>0.7</v>
      </c>
      <c r="C21" s="26">
        <v>0.1</v>
      </c>
      <c r="D21" s="26">
        <f t="shared" si="2"/>
        <v>0.02</v>
      </c>
      <c r="E21" s="27">
        <f t="shared" si="3"/>
        <v>0.25</v>
      </c>
      <c r="F21" s="23"/>
      <c r="G21" s="10">
        <f>'2022年协会决算'!B18</f>
        <v>0.08</v>
      </c>
    </row>
    <row r="22" s="1" customFormat="1" ht="29" customHeight="1" spans="1:9">
      <c r="A22" s="24" t="s">
        <v>152</v>
      </c>
      <c r="B22" s="28">
        <v>2</v>
      </c>
      <c r="C22" s="26">
        <v>2</v>
      </c>
      <c r="D22" s="26">
        <f t="shared" si="2"/>
        <v>0</v>
      </c>
      <c r="E22" s="27">
        <f t="shared" si="3"/>
        <v>0</v>
      </c>
      <c r="F22" s="31"/>
      <c r="G22" s="10">
        <f>'2022年协会决算'!B19</f>
        <v>2</v>
      </c>
      <c r="H22" s="31"/>
      <c r="I22" s="31"/>
    </row>
    <row r="23" s="1" customFormat="1" ht="29" customHeight="1" spans="1:8">
      <c r="A23" s="24" t="s">
        <v>27</v>
      </c>
      <c r="B23" s="28">
        <v>1.67</v>
      </c>
      <c r="C23" s="26">
        <v>1.5</v>
      </c>
      <c r="D23" s="26">
        <f t="shared" si="2"/>
        <v>0.39</v>
      </c>
      <c r="E23" s="27">
        <f t="shared" si="3"/>
        <v>0.351351351351351</v>
      </c>
      <c r="F23" s="31"/>
      <c r="G23" s="10">
        <f>'2022年协会决算'!B20</f>
        <v>1.11</v>
      </c>
      <c r="H23" s="31"/>
    </row>
    <row r="24" s="1" customFormat="1" ht="29" customHeight="1" spans="1:8">
      <c r="A24" s="24" t="s">
        <v>28</v>
      </c>
      <c r="B24" s="28">
        <v>2.05</v>
      </c>
      <c r="C24" s="26">
        <v>1.5</v>
      </c>
      <c r="D24" s="26">
        <f t="shared" si="2"/>
        <v>0.19</v>
      </c>
      <c r="E24" s="27">
        <f t="shared" si="3"/>
        <v>0.145038167938931</v>
      </c>
      <c r="F24" s="31"/>
      <c r="G24" s="10">
        <f>'2022年协会决算'!B21</f>
        <v>1.31</v>
      </c>
      <c r="H24" s="31"/>
    </row>
    <row r="25" s="1" customFormat="1" ht="29" customHeight="1" spans="1:7">
      <c r="A25" s="24" t="s">
        <v>29</v>
      </c>
      <c r="B25" s="28">
        <v>1.31</v>
      </c>
      <c r="C25" s="26">
        <v>2</v>
      </c>
      <c r="D25" s="26">
        <f t="shared" si="2"/>
        <v>1.65</v>
      </c>
      <c r="E25" s="27">
        <f t="shared" si="3"/>
        <v>4.71428571428571</v>
      </c>
      <c r="F25" s="23"/>
      <c r="G25" s="10">
        <f>'2022年协会决算'!B22</f>
        <v>0.35</v>
      </c>
    </row>
    <row r="26" s="1" customFormat="1" ht="30" customHeight="1" spans="1:8">
      <c r="A26" s="24" t="s">
        <v>74</v>
      </c>
      <c r="B26" s="28">
        <v>22.85</v>
      </c>
      <c r="C26" s="26">
        <v>40</v>
      </c>
      <c r="D26" s="26">
        <f t="shared" si="2"/>
        <v>2.53</v>
      </c>
      <c r="E26" s="27">
        <f t="shared" si="3"/>
        <v>0.0675206832132373</v>
      </c>
      <c r="F26" s="31"/>
      <c r="G26" s="10">
        <f>'2022年协会决算'!B23</f>
        <v>37.47</v>
      </c>
      <c r="H26" s="31"/>
    </row>
    <row r="27" s="1" customFormat="1" ht="29" customHeight="1" spans="1:9">
      <c r="A27" s="24" t="s">
        <v>125</v>
      </c>
      <c r="B27" s="28">
        <v>42.41</v>
      </c>
      <c r="C27" s="26">
        <v>82.64</v>
      </c>
      <c r="D27" s="26">
        <f t="shared" si="2"/>
        <v>59.83</v>
      </c>
      <c r="E27" s="27">
        <f t="shared" si="3"/>
        <v>2.62297238053485</v>
      </c>
      <c r="F27" s="31"/>
      <c r="G27" s="10">
        <f>'2022年协会决算'!B24</f>
        <v>22.81</v>
      </c>
      <c r="H27" s="31"/>
      <c r="I27" s="31"/>
    </row>
    <row r="28" s="1" customFormat="1" ht="29" customHeight="1" spans="1:9">
      <c r="A28" s="24" t="s">
        <v>126</v>
      </c>
      <c r="B28" s="28">
        <v>5.39</v>
      </c>
      <c r="C28" s="26">
        <v>4</v>
      </c>
      <c r="D28" s="26">
        <f t="shared" si="2"/>
        <v>0.15</v>
      </c>
      <c r="E28" s="27">
        <f t="shared" si="3"/>
        <v>0.0389610389610389</v>
      </c>
      <c r="F28" s="31"/>
      <c r="G28" s="10">
        <f>'2022年协会决算'!B25</f>
        <v>3.85</v>
      </c>
      <c r="H28" s="31"/>
      <c r="I28" s="31"/>
    </row>
    <row r="29" s="1" customFormat="1" ht="29" customHeight="1" spans="1:7">
      <c r="A29" s="24" t="s">
        <v>127</v>
      </c>
      <c r="B29" s="28">
        <v>1.8</v>
      </c>
      <c r="C29" s="26">
        <v>1.5</v>
      </c>
      <c r="D29" s="26">
        <f t="shared" si="2"/>
        <v>1.42</v>
      </c>
      <c r="E29" s="27">
        <f t="shared" si="3"/>
        <v>17.75</v>
      </c>
      <c r="F29" s="23"/>
      <c r="G29" s="10">
        <f>'2022年协会决算'!B26</f>
        <v>0.08</v>
      </c>
    </row>
    <row r="30" s="1" customFormat="1" ht="29" customHeight="1" spans="1:7">
      <c r="A30" s="24" t="s">
        <v>128</v>
      </c>
      <c r="B30" s="28">
        <v>5.1</v>
      </c>
      <c r="C30" s="26">
        <v>5</v>
      </c>
      <c r="D30" s="26">
        <f t="shared" si="2"/>
        <v>0.13</v>
      </c>
      <c r="E30" s="27">
        <f t="shared" si="3"/>
        <v>0.026694045174538</v>
      </c>
      <c r="F30" s="31"/>
      <c r="G30" s="10">
        <f>'2022年协会决算'!B27</f>
        <v>4.87</v>
      </c>
    </row>
    <row r="31" s="1" customFormat="1" ht="29" customHeight="1" spans="1:7">
      <c r="A31" s="24" t="s">
        <v>129</v>
      </c>
      <c r="B31" s="28">
        <v>0.72</v>
      </c>
      <c r="C31" s="26">
        <v>2</v>
      </c>
      <c r="D31" s="26">
        <f t="shared" si="2"/>
        <v>-0.15</v>
      </c>
      <c r="E31" s="27">
        <f t="shared" si="3"/>
        <v>-0.0697674418604651</v>
      </c>
      <c r="F31" s="23"/>
      <c r="G31" s="10">
        <f>'2022年协会决算'!B28</f>
        <v>2.15</v>
      </c>
    </row>
    <row r="32" s="1" customFormat="1" ht="29" customHeight="1" spans="1:7">
      <c r="A32" s="24" t="s">
        <v>130</v>
      </c>
      <c r="B32" s="28">
        <v>1</v>
      </c>
      <c r="C32" s="26">
        <v>1</v>
      </c>
      <c r="D32" s="26">
        <f t="shared" si="2"/>
        <v>0.99</v>
      </c>
      <c r="E32" s="27">
        <f t="shared" si="3"/>
        <v>99</v>
      </c>
      <c r="F32" s="23"/>
      <c r="G32" s="10">
        <f>'2022年协会决算'!B29</f>
        <v>0.01</v>
      </c>
    </row>
    <row r="33" s="1" customFormat="1" ht="29" customHeight="1" spans="1:7">
      <c r="A33" s="24" t="s">
        <v>131</v>
      </c>
      <c r="B33" s="28">
        <v>1.8</v>
      </c>
      <c r="C33" s="26">
        <v>2.05</v>
      </c>
      <c r="D33" s="26">
        <f t="shared" si="2"/>
        <v>0.25</v>
      </c>
      <c r="E33" s="27">
        <f t="shared" si="3"/>
        <v>0.138888888888889</v>
      </c>
      <c r="F33" s="23"/>
      <c r="G33" s="10">
        <f>'2022年协会决算'!B30</f>
        <v>1.8</v>
      </c>
    </row>
    <row r="34" s="1" customFormat="1" ht="29" customHeight="1" spans="1:7">
      <c r="A34" s="24" t="s">
        <v>133</v>
      </c>
      <c r="B34" s="28">
        <v>1.2</v>
      </c>
      <c r="C34" s="26"/>
      <c r="D34" s="26">
        <f t="shared" si="2"/>
        <v>0</v>
      </c>
      <c r="E34" s="27" t="s">
        <v>43</v>
      </c>
      <c r="F34" s="23"/>
      <c r="G34" s="10">
        <f>'2022年协会决算'!B31</f>
        <v>0</v>
      </c>
    </row>
    <row r="35" s="1" customFormat="1" ht="29" customHeight="1" spans="1:7">
      <c r="A35" s="24" t="s">
        <v>134</v>
      </c>
      <c r="B35" s="28">
        <v>2.4</v>
      </c>
      <c r="C35" s="26">
        <v>2</v>
      </c>
      <c r="D35" s="26">
        <f t="shared" si="2"/>
        <v>1.17</v>
      </c>
      <c r="E35" s="27">
        <f>D35/G35</f>
        <v>1.40963855421687</v>
      </c>
      <c r="F35" s="23"/>
      <c r="G35" s="10">
        <f>'2022年协会决算'!B32</f>
        <v>0.83</v>
      </c>
    </row>
    <row r="36" s="1" customFormat="1" ht="29" hidden="1" customHeight="1" spans="1:7">
      <c r="A36" s="29" t="s">
        <v>37</v>
      </c>
      <c r="B36" s="22">
        <f>SUM(B38:B45)</f>
        <v>39.424</v>
      </c>
      <c r="C36" s="19">
        <f>SUM(C38:C46)</f>
        <v>67</v>
      </c>
      <c r="D36" s="19">
        <f t="shared" si="2"/>
        <v>58.02</v>
      </c>
      <c r="E36" s="20">
        <f>D36/G36</f>
        <v>6.46102449888641</v>
      </c>
      <c r="F36" s="23"/>
      <c r="G36" s="10">
        <f>'2022年协会决算'!B33</f>
        <v>8.98</v>
      </c>
    </row>
    <row r="37" s="1" customFormat="1" ht="29" customHeight="1" spans="1:7">
      <c r="A37" s="29" t="s">
        <v>194</v>
      </c>
      <c r="B37" s="22"/>
      <c r="C37" s="19">
        <v>67</v>
      </c>
      <c r="D37" s="19">
        <f t="shared" si="2"/>
        <v>58.02</v>
      </c>
      <c r="E37" s="20">
        <f>D37/G37</f>
        <v>6.46102449888641</v>
      </c>
      <c r="F37" s="23"/>
      <c r="G37" s="30">
        <v>8.98</v>
      </c>
    </row>
    <row r="38" s="1" customFormat="1" ht="29" customHeight="1" spans="1:8">
      <c r="A38" s="24" t="s">
        <v>38</v>
      </c>
      <c r="B38" s="28"/>
      <c r="C38" s="26"/>
      <c r="D38" s="26">
        <f t="shared" si="2"/>
        <v>0</v>
      </c>
      <c r="E38" s="27" t="s">
        <v>43</v>
      </c>
      <c r="F38" s="31"/>
      <c r="G38" s="10">
        <f>'2022年协会决算'!B34</f>
        <v>0</v>
      </c>
      <c r="H38" s="31"/>
    </row>
    <row r="39" s="1" customFormat="1" ht="29" customHeight="1" spans="1:7">
      <c r="A39" s="24" t="s">
        <v>39</v>
      </c>
      <c r="B39" s="28">
        <v>12</v>
      </c>
      <c r="C39" s="26">
        <v>34</v>
      </c>
      <c r="D39" s="26">
        <f t="shared" si="2"/>
        <v>32.54</v>
      </c>
      <c r="E39" s="27">
        <f>D39/G39</f>
        <v>22.2876712328767</v>
      </c>
      <c r="F39" s="31"/>
      <c r="G39" s="10">
        <f>'2022年协会决算'!B35</f>
        <v>1.46</v>
      </c>
    </row>
    <row r="40" s="1" customFormat="1" ht="29" customHeight="1" spans="1:7">
      <c r="A40" s="24" t="s">
        <v>110</v>
      </c>
      <c r="B40" s="28">
        <v>11</v>
      </c>
      <c r="C40" s="26">
        <v>10</v>
      </c>
      <c r="D40" s="26">
        <f t="shared" si="2"/>
        <v>5</v>
      </c>
      <c r="E40" s="27">
        <f>D40/G40</f>
        <v>1</v>
      </c>
      <c r="F40" s="23"/>
      <c r="G40" s="10">
        <f>'2022年协会决算'!B36</f>
        <v>5</v>
      </c>
    </row>
    <row r="41" s="1" customFormat="1" ht="29" customHeight="1" spans="1:8">
      <c r="A41" s="24" t="s">
        <v>145</v>
      </c>
      <c r="B41" s="28">
        <v>1.76</v>
      </c>
      <c r="C41" s="26">
        <v>7</v>
      </c>
      <c r="D41" s="26">
        <f t="shared" si="2"/>
        <v>4.9</v>
      </c>
      <c r="E41" s="27">
        <f>D41/G41</f>
        <v>2.33333333333333</v>
      </c>
      <c r="F41" s="31"/>
      <c r="G41" s="10">
        <f>'2022年协会决算'!B37</f>
        <v>2.1</v>
      </c>
      <c r="H41" s="31"/>
    </row>
    <row r="42" s="1" customFormat="1" ht="29" customHeight="1" spans="1:7">
      <c r="A42" s="32" t="s">
        <v>44</v>
      </c>
      <c r="B42" s="28">
        <v>12</v>
      </c>
      <c r="C42" s="26">
        <v>10</v>
      </c>
      <c r="D42" s="26">
        <f t="shared" si="2"/>
        <v>10</v>
      </c>
      <c r="E42" s="27" t="s">
        <v>43</v>
      </c>
      <c r="F42" s="23"/>
      <c r="G42" s="10">
        <f>'2022年协会决算'!B38</f>
        <v>0</v>
      </c>
    </row>
    <row r="43" s="1" customFormat="1" ht="29" customHeight="1" spans="1:8">
      <c r="A43" s="24" t="s">
        <v>42</v>
      </c>
      <c r="B43" s="28"/>
      <c r="C43" s="26"/>
      <c r="D43" s="26">
        <f t="shared" si="2"/>
        <v>0</v>
      </c>
      <c r="E43" s="27" t="s">
        <v>43</v>
      </c>
      <c r="F43" s="31"/>
      <c r="G43" s="10">
        <f>'2022年协会决算'!B39</f>
        <v>0</v>
      </c>
      <c r="H43" s="31"/>
    </row>
    <row r="44" s="1" customFormat="1" ht="29" customHeight="1" spans="1:7">
      <c r="A44" s="24" t="s">
        <v>135</v>
      </c>
      <c r="B44" s="28">
        <v>2.4</v>
      </c>
      <c r="C44" s="26">
        <v>5</v>
      </c>
      <c r="D44" s="26">
        <f t="shared" si="2"/>
        <v>5</v>
      </c>
      <c r="E44" s="27" t="s">
        <v>43</v>
      </c>
      <c r="F44" s="23"/>
      <c r="G44" s="10">
        <f>'2022年协会决算'!B40</f>
        <v>0</v>
      </c>
    </row>
    <row r="45" s="1" customFormat="1" ht="29" customHeight="1" spans="1:7">
      <c r="A45" s="24" t="s">
        <v>46</v>
      </c>
      <c r="B45" s="28">
        <v>0.264</v>
      </c>
      <c r="C45" s="26">
        <v>1</v>
      </c>
      <c r="D45" s="26">
        <f t="shared" si="2"/>
        <v>0.58</v>
      </c>
      <c r="E45" s="27">
        <f t="shared" ref="E45:E48" si="4">D45/G45</f>
        <v>1.38095238095238</v>
      </c>
      <c r="F45" s="23"/>
      <c r="G45" s="10">
        <f>'2022年协会决算'!B41</f>
        <v>0.42</v>
      </c>
    </row>
    <row r="46" s="1" customFormat="1" ht="29" customHeight="1" spans="1:7">
      <c r="A46" s="24" t="s">
        <v>36</v>
      </c>
      <c r="B46" s="28"/>
      <c r="C46" s="26"/>
      <c r="D46" s="26">
        <f t="shared" si="2"/>
        <v>0</v>
      </c>
      <c r="E46" s="27" t="s">
        <v>43</v>
      </c>
      <c r="F46" s="23"/>
      <c r="G46" s="10">
        <f>'2022年协会决算'!B42</f>
        <v>0</v>
      </c>
    </row>
    <row r="47" s="1" customFormat="1" ht="29" customHeight="1" spans="1:7">
      <c r="A47" s="29" t="s">
        <v>47</v>
      </c>
      <c r="B47" s="22">
        <f>B5-B10</f>
        <v>-75.124</v>
      </c>
      <c r="C47" s="19">
        <f>C5-C10</f>
        <v>-114.76</v>
      </c>
      <c r="D47" s="19">
        <f t="shared" si="2"/>
        <v>-25.25</v>
      </c>
      <c r="E47" s="20">
        <f t="shared" si="4"/>
        <v>0.282091386437269</v>
      </c>
      <c r="F47" s="23"/>
      <c r="G47" s="10">
        <f>'2022年协会决算'!B43</f>
        <v>-89.51</v>
      </c>
    </row>
    <row r="48" s="1" customFormat="1" ht="29" customHeight="1" spans="1:7">
      <c r="A48" s="29" t="s">
        <v>146</v>
      </c>
      <c r="B48" s="22">
        <f>B4+B47</f>
        <v>152.966</v>
      </c>
      <c r="C48" s="19">
        <f>C4+C47</f>
        <v>23.82</v>
      </c>
      <c r="D48" s="19">
        <f t="shared" si="2"/>
        <v>-114.76</v>
      </c>
      <c r="E48" s="20">
        <f t="shared" si="4"/>
        <v>-0.828113724924231</v>
      </c>
      <c r="F48" s="23"/>
      <c r="G48" s="10">
        <f>'2022年协会决算'!B44</f>
        <v>138.58</v>
      </c>
    </row>
    <row r="49" customHeight="1" spans="1:2">
      <c r="A49" s="33"/>
      <c r="B49" s="33"/>
    </row>
    <row r="50" ht="64" customHeight="1" spans="1:9">
      <c r="A50" s="34" t="s">
        <v>195</v>
      </c>
      <c r="B50" s="35"/>
      <c r="C50" s="35"/>
      <c r="D50" s="35"/>
      <c r="E50" s="35"/>
      <c r="I50">
        <v>163.29</v>
      </c>
    </row>
    <row r="51" ht="29" customHeight="1" spans="1:9">
      <c r="A51" s="36" t="s">
        <v>196</v>
      </c>
      <c r="B51" s="36"/>
      <c r="C51" s="36"/>
      <c r="D51" s="36"/>
      <c r="E51" s="36"/>
      <c r="I51">
        <v>17</v>
      </c>
    </row>
    <row r="52" customHeight="1" spans="9:9">
      <c r="I52">
        <f>I50/I51</f>
        <v>9.60529411764706</v>
      </c>
    </row>
  </sheetData>
  <mergeCells count="3">
    <mergeCell ref="A1:E1"/>
    <mergeCell ref="A50:E50"/>
    <mergeCell ref="A51:E51"/>
  </mergeCells>
  <pageMargins left="0.75" right="0.75" top="1" bottom="1" header="0.5" footer="0.5"/>
  <pageSetup paperSize="9" scale="87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2020年协会预算与学会合并（明细）</vt:lpstr>
      <vt:lpstr>2020年协会、学会决算(草）</vt:lpstr>
      <vt:lpstr>2020决算（草）</vt:lpstr>
      <vt:lpstr>2020决算（12.24做，未关账）</vt:lpstr>
      <vt:lpstr>按银行日记账（截止12.24）估计了部分数</vt:lpstr>
      <vt:lpstr>收付实现制</vt:lpstr>
      <vt:lpstr>2021预算</vt:lpstr>
      <vt:lpstr>2021年协会决算 </vt:lpstr>
      <vt:lpstr>2022年协会预算</vt:lpstr>
      <vt:lpstr>2022年协会决算</vt:lpstr>
      <vt:lpstr>2023年协会预算（详细版）</vt:lpstr>
      <vt:lpstr>2023年协会预算</vt:lpstr>
      <vt:lpstr>2023年协会预算（分人员经费、公用经费、项目支出）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0</cp:revision>
  <dcterms:created xsi:type="dcterms:W3CDTF">2020-05-25T02:49:00Z</dcterms:created>
  <cp:lastPrinted>2021-04-26T03:52:00Z</cp:lastPrinted>
  <dcterms:modified xsi:type="dcterms:W3CDTF">2023-07-21T02:06:17Z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205E1D73CB1D40F59B9B896A0A9411BD</vt:lpwstr>
  </property>
  <property fmtid="{D5CDD505-2E9C-101B-9397-08002B2CF9AE}" pid="3" name="KSOProductBuildVer">
    <vt:lpwstr>2052-11.1.0.14309</vt:lpwstr>
  </property>
</Properties>
</file>