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7"/>
  </bookViews>
  <sheets>
    <sheet name="学会2020年收支" sheetId="10" state="hidden" r:id="rId1"/>
    <sheet name="协会2020年收支" sheetId="11" state="hidden" r:id="rId2"/>
    <sheet name="协会、学会2020年收支" sheetId="12" state="hidden" r:id="rId3"/>
    <sheet name="2021学会年决算 " sheetId="16" state="hidden" r:id="rId4"/>
    <sheet name="2022年学会预算 " sheetId="18" state="hidden" r:id="rId5"/>
    <sheet name="2022年学会决算" sheetId="19" r:id="rId6"/>
    <sheet name="2023年学会预算" sheetId="20" state="hidden" r:id="rId7"/>
    <sheet name="2023年学会预算（分人员经费、公用经费、项目支出）" sheetId="21" r:id="rId8"/>
  </sheets>
  <definedNames>
    <definedName name="_xlnm.Print_Area" localSheetId="3">'2021学会年决算 '!$A$1:$D$45</definedName>
    <definedName name="_xlnm.Print_Area" localSheetId="4">'2022年学会预算 '!$A$1:$D$45</definedName>
    <definedName name="_xlnm.Print_Area" localSheetId="5">'2022年学会决算'!$A$1:$D$44</definedName>
    <definedName name="_xlnm.Print_Area" localSheetId="6">'2023年学会预算'!$A$1:$D$44</definedName>
    <definedName name="_xlnm.Print_Area" localSheetId="7">'2023年学会预算（分人员经费、公用经费、项目支出）'!$A$1:$D$48</definedName>
  </definedNames>
  <calcPr calcId="144525"/>
</workbook>
</file>

<file path=xl/sharedStrings.xml><?xml version="1.0" encoding="utf-8"?>
<sst xmlns="http://schemas.openxmlformats.org/spreadsheetml/2006/main" count="473" uniqueCount="108">
  <si>
    <t>江西省保险学会2020年度财务收支执行情况表</t>
  </si>
  <si>
    <t>单位：万元</t>
  </si>
  <si>
    <t>项   目</t>
  </si>
  <si>
    <t>2020年度（元）</t>
  </si>
  <si>
    <r>
      <rPr>
        <b/>
        <sz val="12"/>
        <rFont val="宋体"/>
        <charset val="134"/>
      </rPr>
      <t>2020年度（减掉调账</t>
    </r>
    <r>
      <rPr>
        <b/>
        <sz val="12"/>
        <color rgb="FF000000"/>
        <rFont val="宋体"/>
        <charset val="134"/>
      </rPr>
      <t>后）</t>
    </r>
  </si>
  <si>
    <t>2020年度（/10000）</t>
  </si>
  <si>
    <t>2020年度</t>
  </si>
  <si>
    <t>占比</t>
  </si>
  <si>
    <t>一、年初存款余额</t>
  </si>
  <si>
    <t>-</t>
  </si>
  <si>
    <t>二、当年收入</t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</si>
  <si>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会费收入</t>
    </r>
  </si>
  <si>
    <t xml:space="preserve">    利息收入</t>
  </si>
  <si>
    <t xml:space="preserve">    其他收入</t>
  </si>
  <si>
    <t>三、当年支出</t>
  </si>
  <si>
    <t>（一）管理费用</t>
  </si>
  <si>
    <t xml:space="preserve">    工资、绩效</t>
  </si>
  <si>
    <t xml:space="preserve">    五险一金</t>
  </si>
  <si>
    <t xml:space="preserve">    办公费</t>
  </si>
  <si>
    <t xml:space="preserve">    差旅费</t>
  </si>
  <si>
    <t xml:space="preserve">    会议费</t>
  </si>
  <si>
    <t xml:space="preserve">    邮电费</t>
  </si>
  <si>
    <t xml:space="preserve">    招待费</t>
  </si>
  <si>
    <t xml:space="preserve">    中保学会费、省社联</t>
  </si>
  <si>
    <t xml:space="preserve">    车辆使用费</t>
  </si>
  <si>
    <t xml:space="preserve">    体检费</t>
  </si>
  <si>
    <t xml:space="preserve">    审计费</t>
  </si>
  <si>
    <t>（二）业务活动成本</t>
  </si>
  <si>
    <t xml:space="preserve">    保险理论研究</t>
  </si>
  <si>
    <t>四、当年收支结存</t>
  </si>
  <si>
    <t>五、年末存款余额</t>
  </si>
  <si>
    <t>年末银行账实际存款余额</t>
  </si>
  <si>
    <t>账上减实际的差异</t>
  </si>
  <si>
    <t>江西省保险行业协会2020年度财务收支执行情况表</t>
  </si>
  <si>
    <r>
      <rPr>
        <b/>
        <sz val="12"/>
        <rFont val="宋体"/>
        <charset val="134"/>
      </rPr>
      <t>2019年度（减掉调账</t>
    </r>
    <r>
      <rPr>
        <b/>
        <sz val="12"/>
        <color rgb="FF000000"/>
        <rFont val="宋体"/>
        <charset val="134"/>
      </rPr>
      <t>后）</t>
    </r>
  </si>
  <si>
    <t>2020年度（调整小数）</t>
  </si>
  <si>
    <t xml:space="preserve">    中银保信收入</t>
  </si>
  <si>
    <t xml:space="preserve">    中保协及民间组织管理局会费等</t>
  </si>
  <si>
    <t xml:space="preserve">    食堂房租及物业、临时人员工资、伙食费、维修及水电费</t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</si>
  <si>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协会办公房租及物业费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</si>
  <si>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工会经费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</si>
  <si>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固定资产购置费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</si>
  <si>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水电费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</si>
  <si>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3楼房屋保证金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</si>
  <si>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其他</t>
    </r>
  </si>
  <si>
    <t xml:space="preserve">    刊物出刊费、《江西保险》编制费</t>
  </si>
  <si>
    <t xml:space="preserve">    宣传费</t>
  </si>
  <si>
    <t xml:space="preserve">    保险纠纷调解12378、快处快赔</t>
  </si>
  <si>
    <t xml:space="preserve">    车险信息平台、反保险欺诈费</t>
  </si>
  <si>
    <t xml:space="preserve">    保险志</t>
  </si>
  <si>
    <t xml:space="preserve">    爱心公益及扶贫</t>
  </si>
  <si>
    <t xml:space="preserve">    网站建设及维护费</t>
  </si>
  <si>
    <t>江西省保险行业协会学会2020年度财务收支执行情况表</t>
  </si>
  <si>
    <t>协会2020年度</t>
  </si>
  <si>
    <t>学会2020年度</t>
  </si>
  <si>
    <t>合计</t>
  </si>
  <si>
    <t>手打版合计</t>
  </si>
  <si>
    <t>江西省保险学会2021年度财务决算表</t>
  </si>
  <si>
    <t>金额</t>
  </si>
  <si>
    <t>较上年度决算（+、-）</t>
  </si>
  <si>
    <t>较上年度决算（+、-%）</t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</si>
  <si>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会费收入</t>
    </r>
  </si>
  <si>
    <t xml:space="preserve">    社会组织发展促进会及中保学会费等</t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</si>
  <si>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协会办公房租及物业费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</si>
  <si>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工会经费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</si>
  <si>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固定资产购置费</t>
    </r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</si>
  <si>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水电费</t>
    </r>
  </si>
  <si>
    <t xml:space="preserve">    修理费</t>
  </si>
  <si>
    <t xml:space="preserve">    税费</t>
  </si>
  <si>
    <t xml:space="preserve">    残保金</t>
  </si>
  <si>
    <t xml:space="preserve">    折旧费</t>
  </si>
  <si>
    <t xml:space="preserve">    培训费</t>
  </si>
  <si>
    <r>
      <rPr>
        <sz val="12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其他</t>
    </r>
  </si>
  <si>
    <t xml:space="preserve">    舆情系统开发费</t>
  </si>
  <si>
    <t xml:space="preserve">    其他</t>
  </si>
  <si>
    <t>江西省保险学会2022年度财务预算情况表</t>
  </si>
  <si>
    <t>一、年初余额</t>
  </si>
  <si>
    <r>
      <rPr>
        <sz val="16"/>
        <rFont val="宋体"/>
        <charset val="134"/>
      </rPr>
      <t xml:space="preserve"> </t>
    </r>
    <r>
      <rPr>
        <sz val="16"/>
        <color rgb="FF000000"/>
        <rFont val="宋体"/>
        <charset val="134"/>
      </rPr>
      <t xml:space="preserve">   会费收入</t>
    </r>
  </si>
  <si>
    <t>实际发生在协会</t>
  </si>
  <si>
    <r>
      <rPr>
        <sz val="16"/>
        <rFont val="宋体"/>
        <charset val="134"/>
      </rPr>
      <t xml:space="preserve"> </t>
    </r>
    <r>
      <rPr>
        <sz val="16"/>
        <color rgb="FF000000"/>
        <rFont val="宋体"/>
        <charset val="134"/>
      </rPr>
      <t xml:space="preserve">   协会办公房租及物业费</t>
    </r>
  </si>
  <si>
    <r>
      <rPr>
        <sz val="16"/>
        <rFont val="宋体"/>
        <charset val="134"/>
      </rPr>
      <t xml:space="preserve"> </t>
    </r>
    <r>
      <rPr>
        <sz val="16"/>
        <color rgb="FF000000"/>
        <rFont val="宋体"/>
        <charset val="134"/>
      </rPr>
      <t xml:space="preserve">   工会经费</t>
    </r>
  </si>
  <si>
    <r>
      <rPr>
        <sz val="16"/>
        <rFont val="宋体"/>
        <charset val="134"/>
      </rPr>
      <t xml:space="preserve"> </t>
    </r>
    <r>
      <rPr>
        <sz val="16"/>
        <color rgb="FF000000"/>
        <rFont val="宋体"/>
        <charset val="134"/>
      </rPr>
      <t xml:space="preserve">   固定资产购置费</t>
    </r>
  </si>
  <si>
    <r>
      <rPr>
        <sz val="16"/>
        <rFont val="宋体"/>
        <charset val="134"/>
      </rPr>
      <t xml:space="preserve"> </t>
    </r>
    <r>
      <rPr>
        <sz val="16"/>
        <color rgb="FF000000"/>
        <rFont val="宋体"/>
        <charset val="134"/>
      </rPr>
      <t xml:space="preserve">   水电费</t>
    </r>
  </si>
  <si>
    <r>
      <rPr>
        <sz val="16"/>
        <rFont val="宋体"/>
        <charset val="134"/>
      </rPr>
      <t xml:space="preserve"> </t>
    </r>
    <r>
      <rPr>
        <sz val="16"/>
        <color rgb="FF000000"/>
        <rFont val="宋体"/>
        <charset val="134"/>
      </rPr>
      <t xml:space="preserve">   其他</t>
    </r>
  </si>
  <si>
    <t xml:space="preserve">    宣传费（双十大、江西省专属商业养老保险宣传月、乡村振兴计划等）</t>
  </si>
  <si>
    <t xml:space="preserve">    保险纠纷调解</t>
  </si>
  <si>
    <t>五、年末余额</t>
  </si>
  <si>
    <t>江西省保险学会2022年度财务决算表</t>
  </si>
  <si>
    <r>
      <rPr>
        <sz val="11"/>
        <color rgb="FF000000"/>
        <rFont val="Tahoma"/>
        <charset val="134"/>
      </rPr>
      <t>2021</t>
    </r>
    <r>
      <rPr>
        <sz val="11"/>
        <color rgb="FF000000"/>
        <rFont val="宋体"/>
        <charset val="134"/>
      </rPr>
      <t>年学会决算</t>
    </r>
  </si>
  <si>
    <t>利息收入</t>
  </si>
  <si>
    <t>2022.1-8</t>
  </si>
  <si>
    <t>2022.9-12</t>
  </si>
  <si>
    <t>小计</t>
  </si>
  <si>
    <t>办公费</t>
  </si>
  <si>
    <t xml:space="preserve">   中保学会费</t>
  </si>
  <si>
    <t>社会组织发展促进会会费</t>
  </si>
  <si>
    <t>刊物出刊费</t>
  </si>
  <si>
    <t>江西省保险学会2023年度财务预算情况表</t>
  </si>
  <si>
    <r>
      <rPr>
        <sz val="12"/>
        <color rgb="FF000000"/>
        <rFont val="Tahoma"/>
        <charset val="134"/>
      </rPr>
      <t>2022</t>
    </r>
    <r>
      <rPr>
        <sz val="12"/>
        <color rgb="FF000000"/>
        <rFont val="宋体"/>
        <charset val="134"/>
      </rPr>
      <t>年决算</t>
    </r>
  </si>
  <si>
    <t xml:space="preserve">    中保学会费</t>
  </si>
  <si>
    <t>已问王澍</t>
  </si>
  <si>
    <t xml:space="preserve">    宣传费、课题研究费</t>
  </si>
  <si>
    <t>（一）基本支出（管理费用）</t>
  </si>
  <si>
    <t xml:space="preserve">   1.人员经费</t>
  </si>
  <si>
    <t xml:space="preserve">    社会保障缴费、住房公积金</t>
  </si>
  <si>
    <t xml:space="preserve">   2.公用经费</t>
  </si>
  <si>
    <t>（二）项目支出（业务活动成本）</t>
  </si>
  <si>
    <r>
      <rPr>
        <sz val="11"/>
        <color rgb="FF000000"/>
        <rFont val="宋体"/>
        <charset val="134"/>
      </rPr>
      <t>备注：</t>
    </r>
    <r>
      <rPr>
        <sz val="11"/>
        <color rgb="FF000000"/>
        <rFont val="Tahoma"/>
        <charset val="134"/>
      </rPr>
      <t>2023</t>
    </r>
    <r>
      <rPr>
        <sz val="11"/>
        <color rgb="FF000000"/>
        <rFont val="宋体"/>
        <charset val="134"/>
      </rPr>
      <t>年公用经费定员定额说明：定员定额标准为1.6万元/人，专职副会长、专职秘书长、专职副秘书长3名不在协会取酬的领导及14名职工，共17人，公用经费预算为27.13万元。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</si>
</sst>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#,##0.0_ "/>
  </numFmts>
  <fonts count="42">
    <font>
      <sz val="11"/>
      <color rgb="FF000000"/>
      <name val="Tahoma"/>
      <charset val="134"/>
    </font>
    <font>
      <sz val="12"/>
      <color rgb="FF000000"/>
      <name val="Tahoma"/>
      <charset val="134"/>
    </font>
    <font>
      <b/>
      <sz val="12"/>
      <color rgb="FF000000"/>
      <name val="Tahoma"/>
      <charset val="134"/>
    </font>
    <font>
      <sz val="16"/>
      <color rgb="FF000000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18"/>
      <color rgb="FF000000"/>
      <name val="Tahoma"/>
      <charset val="134"/>
    </font>
    <font>
      <sz val="18"/>
      <name val="宋体"/>
      <charset val="134"/>
    </font>
    <font>
      <b/>
      <sz val="16"/>
      <name val="宋体"/>
      <charset val="134"/>
    </font>
    <font>
      <b/>
      <sz val="16"/>
      <color rgb="FF000000"/>
      <name val="宋体"/>
      <charset val="134"/>
      <scheme val="minor"/>
    </font>
    <font>
      <sz val="16"/>
      <color rgb="FF000000"/>
      <name val="Tahoma"/>
      <charset val="134"/>
    </font>
    <font>
      <b/>
      <sz val="16"/>
      <color rgb="FF000000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0" borderId="5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8" applyNumberFormat="0" applyAlignment="0" applyProtection="0">
      <alignment vertical="center"/>
    </xf>
    <xf numFmtId="0" fontId="36" fillId="14" borderId="4" applyNumberFormat="0" applyAlignment="0" applyProtection="0">
      <alignment vertical="center"/>
    </xf>
    <xf numFmtId="0" fontId="37" fillId="15" borderId="9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4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18" applyFont="1" applyFill="1" applyBorder="1" applyAlignment="1">
      <alignment horizontal="center" vertical="center"/>
    </xf>
    <xf numFmtId="176" fontId="7" fillId="0" borderId="1" xfId="18" applyNumberFormat="1" applyFont="1" applyFill="1" applyBorder="1" applyAlignment="1">
      <alignment horizontal="center" vertical="center" wrapText="1"/>
    </xf>
    <xf numFmtId="176" fontId="8" fillId="0" borderId="1" xfId="18" applyNumberFormat="1" applyFont="1" applyFill="1" applyBorder="1" applyAlignment="1">
      <alignment horizontal="center" vertical="center" wrapText="1"/>
    </xf>
    <xf numFmtId="10" fontId="8" fillId="0" borderId="1" xfId="18" applyNumberFormat="1" applyFont="1" applyFill="1" applyBorder="1" applyAlignment="1">
      <alignment horizontal="center" vertical="center" wrapText="1"/>
    </xf>
    <xf numFmtId="0" fontId="7" fillId="0" borderId="1" xfId="18" applyFont="1" applyFill="1" applyBorder="1" applyAlignment="1">
      <alignment horizontal="left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1" xfId="18" applyFont="1" applyFill="1" applyBorder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7" fillId="0" borderId="1" xfId="18" applyFont="1" applyFill="1" applyBorder="1" applyAlignment="1">
      <alignment horizontal="left" vertical="center" wrapText="1"/>
    </xf>
    <xf numFmtId="0" fontId="5" fillId="0" borderId="1" xfId="18" applyFont="1" applyFill="1" applyBorder="1" applyAlignment="1">
      <alignment horizontal="left" vertical="center" wrapText="1"/>
    </xf>
    <xf numFmtId="176" fontId="11" fillId="2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1" xfId="18" applyFont="1" applyFill="1" applyBorder="1" applyAlignment="1">
      <alignment horizontal="left" vertical="center" wrapText="1"/>
    </xf>
    <xf numFmtId="0" fontId="0" fillId="0" borderId="0" xfId="59" applyAlignment="1">
      <alignment vertical="center"/>
    </xf>
    <xf numFmtId="0" fontId="13" fillId="0" borderId="0" xfId="59" applyFont="1" applyAlignment="1">
      <alignment horizontal="left" vertical="center" wrapText="1"/>
    </xf>
    <xf numFmtId="0" fontId="0" fillId="0" borderId="0" xfId="59" applyAlignment="1">
      <alignment horizontal="left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176" fontId="12" fillId="0" borderId="0" xfId="0" applyNumberFormat="1" applyFont="1" applyFill="1" applyAlignment="1">
      <alignment horizontal="center" vertical="center"/>
    </xf>
    <xf numFmtId="0" fontId="4" fillId="0" borderId="0" xfId="55" applyFont="1" applyFill="1" applyAlignment="1">
      <alignment horizontal="center" vertical="center"/>
    </xf>
    <xf numFmtId="0" fontId="5" fillId="0" borderId="3" xfId="55" applyFont="1" applyFill="1" applyBorder="1" applyAlignment="1">
      <alignment vertical="center"/>
    </xf>
    <xf numFmtId="176" fontId="5" fillId="0" borderId="3" xfId="55" applyNumberFormat="1" applyFont="1" applyFill="1" applyBorder="1" applyAlignment="1">
      <alignment horizontal="right" vertical="center"/>
    </xf>
    <xf numFmtId="176" fontId="5" fillId="0" borderId="3" xfId="55" applyNumberFormat="1" applyFont="1" applyFill="1" applyBorder="1" applyAlignment="1">
      <alignment horizontal="center" vertical="center"/>
    </xf>
    <xf numFmtId="0" fontId="7" fillId="0" borderId="1" xfId="55" applyFont="1" applyFill="1" applyBorder="1" applyAlignment="1">
      <alignment horizontal="center" vertical="center"/>
    </xf>
    <xf numFmtId="176" fontId="7" fillId="0" borderId="1" xfId="55" applyNumberFormat="1" applyFont="1" applyFill="1" applyBorder="1" applyAlignment="1">
      <alignment horizontal="center" vertical="center" wrapText="1"/>
    </xf>
    <xf numFmtId="0" fontId="0" fillId="0" borderId="0" xfId="57" applyFont="1" applyFill="1" applyAlignment="1">
      <alignment horizontal="center" vertical="center"/>
    </xf>
    <xf numFmtId="0" fontId="7" fillId="0" borderId="1" xfId="55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0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5" fillId="0" borderId="1" xfId="47" applyNumberFormat="1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4" fillId="0" borderId="0" xfId="18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3" xfId="18" applyFont="1" applyFill="1" applyBorder="1" applyAlignment="1">
      <alignment vertical="center"/>
    </xf>
    <xf numFmtId="176" fontId="16" fillId="0" borderId="3" xfId="18" applyNumberFormat="1" applyFont="1" applyFill="1" applyBorder="1" applyAlignment="1">
      <alignment horizontal="right" vertical="center"/>
    </xf>
    <xf numFmtId="176" fontId="16" fillId="0" borderId="3" xfId="18" applyNumberFormat="1" applyFont="1" applyFill="1" applyBorder="1" applyAlignment="1">
      <alignment horizontal="center" vertical="center"/>
    </xf>
    <xf numFmtId="0" fontId="17" fillId="0" borderId="1" xfId="18" applyFont="1" applyFill="1" applyBorder="1" applyAlignment="1">
      <alignment horizontal="center" vertical="center"/>
    </xf>
    <xf numFmtId="176" fontId="17" fillId="0" borderId="1" xfId="18" applyNumberFormat="1" applyFont="1" applyFill="1" applyBorder="1" applyAlignment="1">
      <alignment horizontal="center" vertical="center" wrapText="1"/>
    </xf>
    <xf numFmtId="176" fontId="18" fillId="0" borderId="1" xfId="18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7" fillId="0" borderId="1" xfId="18" applyFont="1" applyFill="1" applyBorder="1" applyAlignment="1">
      <alignment horizontal="left" vertical="center"/>
    </xf>
    <xf numFmtId="176" fontId="20" fillId="0" borderId="1" xfId="59" applyNumberFormat="1" applyFont="1" applyFill="1" applyBorder="1" applyAlignment="1">
      <alignment horizontal="center" vertical="center"/>
    </xf>
    <xf numFmtId="10" fontId="20" fillId="0" borderId="1" xfId="0" applyNumberFormat="1" applyFont="1" applyFill="1" applyBorder="1" applyAlignment="1">
      <alignment horizontal="center" vertical="center"/>
    </xf>
    <xf numFmtId="176" fontId="18" fillId="0" borderId="1" xfId="0" applyNumberFormat="1" applyFont="1" applyBorder="1" applyAlignment="1">
      <alignment horizontal="center" vertical="center"/>
    </xf>
    <xf numFmtId="0" fontId="21" fillId="0" borderId="1" xfId="18" applyFont="1" applyFill="1" applyBorder="1" applyAlignment="1">
      <alignment horizontal="left" vertical="center"/>
    </xf>
    <xf numFmtId="176" fontId="22" fillId="0" borderId="1" xfId="59" applyNumberFormat="1" applyFont="1" applyFill="1" applyBorder="1" applyAlignment="1">
      <alignment horizontal="center" vertical="center"/>
    </xf>
    <xf numFmtId="176" fontId="3" fillId="0" borderId="1" xfId="18" applyNumberFormat="1" applyFont="1" applyFill="1" applyBorder="1" applyAlignment="1">
      <alignment horizontal="center" vertical="center" wrapText="1"/>
    </xf>
    <xf numFmtId="10" fontId="2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9" fillId="0" borderId="1" xfId="0" applyNumberFormat="1" applyFont="1" applyBorder="1" applyAlignment="1">
      <alignment vertical="center"/>
    </xf>
    <xf numFmtId="0" fontId="21" fillId="3" borderId="1" xfId="18" applyFont="1" applyFill="1" applyBorder="1" applyAlignment="1">
      <alignment horizontal="left" vertical="center" wrapText="1"/>
    </xf>
    <xf numFmtId="176" fontId="22" fillId="3" borderId="1" xfId="59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0" fontId="22" fillId="3" borderId="1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21" fillId="3" borderId="1" xfId="18" applyFont="1" applyFill="1" applyBorder="1" applyAlignment="1">
      <alignment horizontal="left" vertical="center"/>
    </xf>
    <xf numFmtId="0" fontId="21" fillId="0" borderId="1" xfId="18" applyFont="1" applyFill="1" applyBorder="1" applyAlignment="1">
      <alignment horizontal="left" vertical="center" wrapText="1"/>
    </xf>
    <xf numFmtId="0" fontId="22" fillId="0" borderId="1" xfId="18" applyFont="1" applyFill="1" applyBorder="1" applyAlignment="1">
      <alignment horizontal="left" vertical="center" wrapText="1"/>
    </xf>
    <xf numFmtId="0" fontId="0" fillId="0" borderId="0" xfId="57" applyFill="1" applyAlignment="1">
      <alignment vertical="center"/>
    </xf>
    <xf numFmtId="10" fontId="0" fillId="0" borderId="0" xfId="0" applyNumberFormat="1" applyAlignment="1">
      <alignment vertical="center"/>
    </xf>
    <xf numFmtId="176" fontId="12" fillId="0" borderId="0" xfId="0" applyNumberFormat="1" applyFont="1" applyAlignment="1">
      <alignment horizontal="center" vertical="center"/>
    </xf>
    <xf numFmtId="0" fontId="14" fillId="0" borderId="0" xfId="55" applyFont="1" applyFill="1" applyAlignment="1">
      <alignment horizontal="center" vertical="center"/>
    </xf>
    <xf numFmtId="0" fontId="5" fillId="0" borderId="3" xfId="55" applyFont="1" applyFill="1" applyBorder="1" applyAlignment="1">
      <alignment horizontal="right" vertical="center"/>
    </xf>
    <xf numFmtId="176" fontId="7" fillId="0" borderId="1" xfId="55" applyNumberFormat="1" applyFont="1" applyFill="1" applyBorder="1" applyAlignment="1">
      <alignment horizontal="center" vertical="center"/>
    </xf>
    <xf numFmtId="176" fontId="7" fillId="4" borderId="1" xfId="55" applyNumberFormat="1" applyFont="1" applyFill="1" applyBorder="1" applyAlignment="1">
      <alignment horizontal="center" vertical="center" wrapText="1"/>
    </xf>
    <xf numFmtId="177" fontId="7" fillId="0" borderId="1" xfId="55" applyNumberFormat="1" applyFont="1" applyFill="1" applyBorder="1" applyAlignment="1">
      <alignment horizontal="center" vertical="center"/>
    </xf>
    <xf numFmtId="176" fontId="9" fillId="4" borderId="1" xfId="0" applyNumberFormat="1" applyFont="1" applyFill="1" applyBorder="1" applyAlignment="1">
      <alignment horizontal="center" vertical="center"/>
    </xf>
    <xf numFmtId="0" fontId="5" fillId="0" borderId="1" xfId="55" applyFont="1" applyFill="1" applyBorder="1" applyAlignment="1">
      <alignment horizontal="left" vertical="center"/>
    </xf>
    <xf numFmtId="177" fontId="5" fillId="0" borderId="1" xfId="55" applyNumberFormat="1" applyFont="1" applyFill="1" applyBorder="1" applyAlignment="1">
      <alignment horizontal="center" vertical="center"/>
    </xf>
    <xf numFmtId="176" fontId="5" fillId="0" borderId="1" xfId="55" applyNumberFormat="1" applyFont="1" applyFill="1" applyBorder="1" applyAlignment="1">
      <alignment horizontal="center" vertical="center"/>
    </xf>
    <xf numFmtId="176" fontId="12" fillId="4" borderId="1" xfId="0" applyNumberFormat="1" applyFont="1" applyFill="1" applyBorder="1" applyAlignment="1">
      <alignment horizontal="center" vertical="center"/>
    </xf>
    <xf numFmtId="0" fontId="5" fillId="0" borderId="1" xfId="55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178" fontId="12" fillId="0" borderId="0" xfId="0" applyNumberFormat="1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>
      <alignment vertical="center"/>
    </xf>
    <xf numFmtId="177" fontId="0" fillId="0" borderId="0" xfId="0" applyNumberFormat="1" applyAlignment="1">
      <alignment vertical="center"/>
    </xf>
    <xf numFmtId="177" fontId="5" fillId="0" borderId="3" xfId="55" applyNumberFormat="1" applyFont="1" applyFill="1" applyBorder="1" applyAlignment="1">
      <alignment vertical="center"/>
    </xf>
    <xf numFmtId="177" fontId="7" fillId="0" borderId="1" xfId="55" applyNumberFormat="1" applyFont="1" applyFill="1" applyBorder="1" applyAlignment="1">
      <alignment horizontal="center" vertical="center" wrapText="1"/>
    </xf>
    <xf numFmtId="176" fontId="7" fillId="4" borderId="1" xfId="55" applyNumberFormat="1" applyFont="1" applyFill="1" applyBorder="1" applyAlignment="1">
      <alignment horizontal="center" vertical="center"/>
    </xf>
    <xf numFmtId="10" fontId="7" fillId="0" borderId="1" xfId="55" applyNumberFormat="1" applyFont="1" applyFill="1" applyBorder="1" applyAlignment="1">
      <alignment horizontal="center" vertical="center" wrapText="1"/>
    </xf>
    <xf numFmtId="177" fontId="7" fillId="4" borderId="1" xfId="55" applyNumberFormat="1" applyFont="1" applyFill="1" applyBorder="1" applyAlignment="1">
      <alignment horizontal="center" vertical="center"/>
    </xf>
    <xf numFmtId="10" fontId="7" fillId="0" borderId="1" xfId="55" applyNumberFormat="1" applyFont="1" applyFill="1" applyBorder="1" applyAlignment="1">
      <alignment horizontal="center" vertical="center"/>
    </xf>
    <xf numFmtId="177" fontId="7" fillId="5" borderId="1" xfId="55" applyNumberFormat="1" applyFont="1" applyFill="1" applyBorder="1" applyAlignment="1">
      <alignment horizontal="center" vertical="center"/>
    </xf>
    <xf numFmtId="177" fontId="5" fillId="4" borderId="1" xfId="55" applyNumberFormat="1" applyFont="1" applyFill="1" applyBorder="1" applyAlignment="1">
      <alignment horizontal="center" vertical="center"/>
    </xf>
    <xf numFmtId="176" fontId="5" fillId="4" borderId="1" xfId="55" applyNumberFormat="1" applyFont="1" applyFill="1" applyBorder="1" applyAlignment="1">
      <alignment horizontal="center" vertical="center"/>
    </xf>
    <xf numFmtId="10" fontId="5" fillId="0" borderId="1" xfId="55" applyNumberFormat="1" applyFont="1" applyFill="1" applyBorder="1" applyAlignment="1">
      <alignment horizontal="center" vertical="center"/>
    </xf>
    <xf numFmtId="176" fontId="5" fillId="5" borderId="1" xfId="55" applyNumberFormat="1" applyFont="1" applyFill="1" applyBorder="1" applyAlignment="1">
      <alignment horizontal="center" vertical="center"/>
    </xf>
    <xf numFmtId="176" fontId="7" fillId="5" borderId="1" xfId="55" applyNumberFormat="1" applyFont="1" applyFill="1" applyBorder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vertical="center"/>
    </xf>
    <xf numFmtId="176" fontId="0" fillId="0" borderId="0" xfId="0" applyNumberFormat="1" applyFill="1" applyAlignment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常规 2 3 2" xfId="53"/>
    <cellStyle name="60% - 强调文字颜色 6" xfId="54" builtinId="52"/>
    <cellStyle name="常规 2" xfId="55"/>
    <cellStyle name="常规 2 4" xfId="56"/>
    <cellStyle name="常规 3" xfId="57"/>
    <cellStyle name="常规 4" xfId="58"/>
    <cellStyle name="常规 5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B1" workbookViewId="0">
      <selection activeCell="C4" sqref="C4"/>
    </sheetView>
  </sheetViews>
  <sheetFormatPr defaultColWidth="9" defaultRowHeight="14.25" outlineLevelCol="5"/>
  <cols>
    <col min="1" max="1" width="34.5" customWidth="1"/>
    <col min="2" max="3" width="20.25" style="102" customWidth="1"/>
    <col min="4" max="5" width="23.625" customWidth="1"/>
    <col min="6" max="6" width="23.625" style="85" customWidth="1"/>
  </cols>
  <sheetData>
    <row r="1" ht="45" customHeight="1" spans="1:6">
      <c r="A1" s="87" t="s">
        <v>0</v>
      </c>
      <c r="B1" s="87"/>
      <c r="C1" s="87"/>
      <c r="D1" s="87"/>
      <c r="E1" s="87"/>
      <c r="F1" s="87"/>
    </row>
    <row r="2" s="1" customFormat="1" ht="32.25" customHeight="1" spans="1:6">
      <c r="A2" s="39"/>
      <c r="B2" s="103"/>
      <c r="C2" s="103"/>
      <c r="D2" s="39"/>
      <c r="E2" s="39"/>
      <c r="F2" s="88" t="s">
        <v>1</v>
      </c>
    </row>
    <row r="3" s="1" customFormat="1" ht="48.75" customHeight="1" spans="1:6">
      <c r="A3" s="42" t="s">
        <v>2</v>
      </c>
      <c r="B3" s="91" t="s">
        <v>3</v>
      </c>
      <c r="C3" s="104" t="s">
        <v>4</v>
      </c>
      <c r="D3" s="89" t="s">
        <v>5</v>
      </c>
      <c r="E3" s="105" t="s">
        <v>6</v>
      </c>
      <c r="F3" s="106" t="s">
        <v>7</v>
      </c>
    </row>
    <row r="4" s="1" customFormat="1" ht="31.5" customHeight="1" spans="1:6">
      <c r="A4" s="45" t="s">
        <v>8</v>
      </c>
      <c r="B4" s="91">
        <v>1520042.29</v>
      </c>
      <c r="C4" s="91">
        <v>1520042.29</v>
      </c>
      <c r="D4" s="91">
        <f t="shared" ref="D4:D13" si="0">C4/10000</f>
        <v>152.004229</v>
      </c>
      <c r="E4" s="107">
        <v>152</v>
      </c>
      <c r="F4" s="108" t="s">
        <v>9</v>
      </c>
    </row>
    <row r="5" s="1" customFormat="1" ht="31.5" customHeight="1" spans="1:6">
      <c r="A5" s="45" t="s">
        <v>10</v>
      </c>
      <c r="B5" s="91">
        <f>B6+B7+B8</f>
        <v>882050.71</v>
      </c>
      <c r="C5" s="91">
        <f>C6+C7+C8</f>
        <v>533186.8</v>
      </c>
      <c r="D5" s="91">
        <f t="shared" si="0"/>
        <v>53.31868</v>
      </c>
      <c r="E5" s="107">
        <f>SUM(E6:E8)</f>
        <v>53.32</v>
      </c>
      <c r="F5" s="108">
        <v>1</v>
      </c>
    </row>
    <row r="6" s="1" customFormat="1" ht="31.5" customHeight="1" spans="1:6">
      <c r="A6" s="93" t="s">
        <v>11</v>
      </c>
      <c r="B6" s="94">
        <v>350000</v>
      </c>
      <c r="C6" s="94">
        <v>350000</v>
      </c>
      <c r="D6" s="94">
        <f t="shared" si="0"/>
        <v>35</v>
      </c>
      <c r="E6" s="110">
        <v>35</v>
      </c>
      <c r="F6" s="108"/>
    </row>
    <row r="7" s="1" customFormat="1" ht="31.5" customHeight="1" spans="1:6">
      <c r="A7" s="93" t="s">
        <v>12</v>
      </c>
      <c r="B7" s="94">
        <f>1181.17+1268.13+1251.46+1146.6</f>
        <v>4847.36</v>
      </c>
      <c r="C7" s="94">
        <v>4847.36</v>
      </c>
      <c r="D7" s="94">
        <f t="shared" si="0"/>
        <v>0.484736</v>
      </c>
      <c r="E7" s="111">
        <v>0.49</v>
      </c>
      <c r="F7" s="112"/>
    </row>
    <row r="8" s="1" customFormat="1" ht="31.5" customHeight="1" spans="1:6">
      <c r="A8" s="93" t="s">
        <v>13</v>
      </c>
      <c r="B8" s="94">
        <f>55327.25+10000+113012.19+356863.91-8000</f>
        <v>527203.35</v>
      </c>
      <c r="C8" s="94">
        <v>178339.44</v>
      </c>
      <c r="D8" s="94">
        <f t="shared" si="0"/>
        <v>17.833944</v>
      </c>
      <c r="E8" s="111">
        <v>17.83</v>
      </c>
      <c r="F8" s="112"/>
    </row>
    <row r="9" s="1" customFormat="1" ht="31.5" customHeight="1" spans="1:6">
      <c r="A9" s="45" t="s">
        <v>14</v>
      </c>
      <c r="B9" s="91">
        <f>B10+B22</f>
        <v>467619</v>
      </c>
      <c r="C9" s="91">
        <f>C10+C22</f>
        <v>467619</v>
      </c>
      <c r="D9" s="91">
        <f t="shared" si="0"/>
        <v>46.7619</v>
      </c>
      <c r="E9" s="105">
        <f>E10+E22</f>
        <v>46.76</v>
      </c>
      <c r="F9" s="108">
        <v>1</v>
      </c>
    </row>
    <row r="10" s="1" customFormat="1" ht="31.5" customHeight="1" spans="1:6">
      <c r="A10" s="45" t="s">
        <v>15</v>
      </c>
      <c r="B10" s="91">
        <f>SUM(B11:B21)</f>
        <v>465219</v>
      </c>
      <c r="C10" s="91">
        <f>SUM(C11:C21)</f>
        <v>465219</v>
      </c>
      <c r="D10" s="91">
        <f t="shared" si="0"/>
        <v>46.5219</v>
      </c>
      <c r="E10" s="105">
        <f>SUM(E11:E21)</f>
        <v>46.52</v>
      </c>
      <c r="F10" s="108">
        <f>D10/D9</f>
        <v>0.994867616585297</v>
      </c>
    </row>
    <row r="11" s="1" customFormat="1" ht="31.5" customHeight="1" spans="1:6">
      <c r="A11" s="93" t="s">
        <v>16</v>
      </c>
      <c r="B11" s="94">
        <f>426751.6+1200</f>
        <v>427951.6</v>
      </c>
      <c r="C11" s="94">
        <v>427951.6</v>
      </c>
      <c r="D11" s="94">
        <f t="shared" si="0"/>
        <v>42.79516</v>
      </c>
      <c r="E11" s="111">
        <v>42.79</v>
      </c>
      <c r="F11" s="108"/>
    </row>
    <row r="12" s="1" customFormat="1" ht="31.5" customHeight="1" spans="1:6">
      <c r="A12" s="93" t="s">
        <v>17</v>
      </c>
      <c r="B12" s="94">
        <v>29460</v>
      </c>
      <c r="C12" s="94">
        <v>29460</v>
      </c>
      <c r="D12" s="94">
        <f t="shared" si="0"/>
        <v>2.946</v>
      </c>
      <c r="E12" s="111">
        <v>2.95</v>
      </c>
      <c r="F12" s="108"/>
    </row>
    <row r="13" s="1" customFormat="1" ht="31.5" customHeight="1" spans="1:6">
      <c r="A13" s="93" t="s">
        <v>18</v>
      </c>
      <c r="B13" s="94">
        <v>3792.4</v>
      </c>
      <c r="C13" s="94">
        <v>3792.4</v>
      </c>
      <c r="D13" s="94">
        <f t="shared" si="0"/>
        <v>0.37924</v>
      </c>
      <c r="E13" s="111">
        <v>0.38</v>
      </c>
      <c r="F13" s="112"/>
    </row>
    <row r="14" s="1" customFormat="1" ht="31.5" customHeight="1" spans="1:6">
      <c r="A14" s="93" t="s">
        <v>19</v>
      </c>
      <c r="B14" s="94"/>
      <c r="C14" s="94"/>
      <c r="D14" s="94"/>
      <c r="E14" s="111"/>
      <c r="F14" s="112"/>
    </row>
    <row r="15" s="1" customFormat="1" ht="31.5" customHeight="1" spans="1:6">
      <c r="A15" s="93" t="s">
        <v>20</v>
      </c>
      <c r="B15" s="94"/>
      <c r="C15" s="94"/>
      <c r="D15" s="94"/>
      <c r="E15" s="111"/>
      <c r="F15" s="112"/>
    </row>
    <row r="16" s="1" customFormat="1" ht="31.5" customHeight="1" spans="1:6">
      <c r="A16" s="93" t="s">
        <v>21</v>
      </c>
      <c r="B16" s="94">
        <v>15</v>
      </c>
      <c r="C16" s="94">
        <v>15</v>
      </c>
      <c r="D16" s="94">
        <f t="shared" ref="D16:D25" si="1">C16/10000</f>
        <v>0.0015</v>
      </c>
      <c r="E16" s="111"/>
      <c r="F16" s="112"/>
    </row>
    <row r="17" s="1" customFormat="1" ht="31.5" customHeight="1" spans="1:6">
      <c r="A17" s="93" t="s">
        <v>22</v>
      </c>
      <c r="B17" s="94"/>
      <c r="C17" s="94"/>
      <c r="D17" s="94">
        <f t="shared" si="1"/>
        <v>0</v>
      </c>
      <c r="E17" s="111"/>
      <c r="F17" s="112"/>
    </row>
    <row r="18" s="1" customFormat="1" ht="31.5" customHeight="1" spans="1:6">
      <c r="A18" s="93" t="s">
        <v>23</v>
      </c>
      <c r="B18" s="94">
        <v>1500</v>
      </c>
      <c r="C18" s="94">
        <v>1500</v>
      </c>
      <c r="D18" s="94">
        <f t="shared" si="1"/>
        <v>0.15</v>
      </c>
      <c r="E18" s="111">
        <v>0.15</v>
      </c>
      <c r="F18" s="112"/>
    </row>
    <row r="19" s="1" customFormat="1" ht="31.5" customHeight="1" spans="1:6">
      <c r="A19" s="93" t="s">
        <v>24</v>
      </c>
      <c r="B19" s="94"/>
      <c r="C19" s="94"/>
      <c r="D19" s="94">
        <f t="shared" si="1"/>
        <v>0</v>
      </c>
      <c r="E19" s="111"/>
      <c r="F19" s="112"/>
    </row>
    <row r="20" s="1" customFormat="1" ht="31.5" customHeight="1" spans="1:6">
      <c r="A20" s="93" t="s">
        <v>25</v>
      </c>
      <c r="B20" s="94"/>
      <c r="C20" s="94"/>
      <c r="D20" s="94">
        <f t="shared" si="1"/>
        <v>0</v>
      </c>
      <c r="E20" s="111"/>
      <c r="F20" s="112"/>
    </row>
    <row r="21" s="1" customFormat="1" ht="31.5" customHeight="1" spans="1:6">
      <c r="A21" s="93" t="s">
        <v>26</v>
      </c>
      <c r="B21" s="94">
        <v>2500</v>
      </c>
      <c r="C21" s="94">
        <v>2500</v>
      </c>
      <c r="D21" s="94">
        <f t="shared" si="1"/>
        <v>0.25</v>
      </c>
      <c r="E21" s="111">
        <v>0.25</v>
      </c>
      <c r="F21" s="112"/>
    </row>
    <row r="22" s="1" customFormat="1" ht="31.5" customHeight="1" spans="1:6">
      <c r="A22" s="45" t="s">
        <v>27</v>
      </c>
      <c r="B22" s="91">
        <v>2400</v>
      </c>
      <c r="C22" s="91">
        <v>2400</v>
      </c>
      <c r="D22" s="91">
        <f t="shared" si="1"/>
        <v>0.24</v>
      </c>
      <c r="E22" s="105">
        <v>0.24</v>
      </c>
      <c r="F22" s="108">
        <f>D22/D9</f>
        <v>0.005132383414703</v>
      </c>
    </row>
    <row r="23" s="1" customFormat="1" ht="31.5" customHeight="1" spans="1:6">
      <c r="A23" s="93" t="s">
        <v>28</v>
      </c>
      <c r="B23" s="94">
        <v>2400</v>
      </c>
      <c r="C23" s="94">
        <v>2400</v>
      </c>
      <c r="D23" s="94">
        <f t="shared" si="1"/>
        <v>0.24</v>
      </c>
      <c r="E23" s="111">
        <v>0.24</v>
      </c>
      <c r="F23" s="112">
        <f>D23/D22</f>
        <v>1</v>
      </c>
    </row>
    <row r="24" s="1" customFormat="1" ht="31.5" customHeight="1" spans="1:6">
      <c r="A24" s="45" t="s">
        <v>29</v>
      </c>
      <c r="B24" s="91">
        <f>B5-B9</f>
        <v>414431.71</v>
      </c>
      <c r="C24" s="91">
        <f>C5-C9</f>
        <v>65567.8</v>
      </c>
      <c r="D24" s="91">
        <f t="shared" si="1"/>
        <v>6.55678</v>
      </c>
      <c r="E24" s="105">
        <f>E5-E9</f>
        <v>6.56</v>
      </c>
      <c r="F24" s="108" t="s">
        <v>9</v>
      </c>
    </row>
    <row r="25" s="1" customFormat="1" ht="31.5" customHeight="1" spans="1:6">
      <c r="A25" s="45" t="s">
        <v>30</v>
      </c>
      <c r="B25" s="91">
        <f>B4+B24</f>
        <v>1934474</v>
      </c>
      <c r="C25" s="91">
        <f>C4+C24</f>
        <v>1585610.09</v>
      </c>
      <c r="D25" s="91">
        <f t="shared" si="1"/>
        <v>158.561009</v>
      </c>
      <c r="E25" s="105">
        <f>E4+E24</f>
        <v>158.56</v>
      </c>
      <c r="F25" s="108" t="s">
        <v>9</v>
      </c>
    </row>
    <row r="26" ht="24.75" customHeight="1"/>
    <row r="27" ht="31.5" customHeight="1" spans="1:3">
      <c r="A27" s="98" t="s">
        <v>31</v>
      </c>
      <c r="B27" s="115">
        <v>1585610.09</v>
      </c>
      <c r="C27" s="115">
        <v>1585610.09</v>
      </c>
    </row>
    <row r="28" ht="31.5" customHeight="1" spans="1:5">
      <c r="A28" s="98" t="s">
        <v>32</v>
      </c>
      <c r="B28" s="115">
        <f>B25-B27</f>
        <v>348863.91</v>
      </c>
      <c r="C28" s="115">
        <f>C25-C27</f>
        <v>0</v>
      </c>
      <c r="D28" s="117"/>
      <c r="E28" s="117"/>
    </row>
    <row r="29" ht="31.5" customHeight="1"/>
    <row r="30" ht="31.5" customHeight="1"/>
  </sheetData>
  <mergeCells count="1">
    <mergeCell ref="A1:F1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pane xSplit="1" ySplit="1" topLeftCell="F2" activePane="bottomRight" state="frozen"/>
      <selection/>
      <selection pane="topRight"/>
      <selection pane="bottomLeft"/>
      <selection pane="bottomRight" activeCell="E7" sqref="E7"/>
    </sheetView>
  </sheetViews>
  <sheetFormatPr defaultColWidth="9" defaultRowHeight="14.25" outlineLevelCol="6"/>
  <cols>
    <col min="1" max="1" width="34.5" customWidth="1"/>
    <col min="2" max="2" width="20.25" style="101" customWidth="1"/>
    <col min="3" max="3" width="20.25" style="102" customWidth="1"/>
    <col min="4" max="5" width="23.625" customWidth="1"/>
    <col min="6" max="6" width="23.625" style="35" customWidth="1"/>
    <col min="7" max="7" width="23.625" style="85" customWidth="1"/>
    <col min="10" max="10" width="14" customWidth="1"/>
  </cols>
  <sheetData>
    <row r="1" ht="45" customHeight="1" spans="1:7">
      <c r="A1" s="87" t="s">
        <v>33</v>
      </c>
      <c r="B1" s="87"/>
      <c r="C1" s="87"/>
      <c r="D1" s="87"/>
      <c r="E1" s="87"/>
      <c r="F1" s="87"/>
      <c r="G1" s="87"/>
    </row>
    <row r="2" s="1" customFormat="1" ht="32.25" customHeight="1" spans="1:7">
      <c r="A2" s="39"/>
      <c r="B2" s="103"/>
      <c r="C2" s="103"/>
      <c r="D2" s="39"/>
      <c r="E2" s="39"/>
      <c r="F2" s="39"/>
      <c r="G2" s="88" t="s">
        <v>1</v>
      </c>
    </row>
    <row r="3" s="1" customFormat="1" ht="48.75" customHeight="1" spans="1:7">
      <c r="A3" s="42" t="s">
        <v>2</v>
      </c>
      <c r="B3" s="91" t="s">
        <v>3</v>
      </c>
      <c r="C3" s="104" t="s">
        <v>34</v>
      </c>
      <c r="D3" s="89" t="s">
        <v>5</v>
      </c>
      <c r="E3" s="89" t="s">
        <v>35</v>
      </c>
      <c r="F3" s="105" t="s">
        <v>6</v>
      </c>
      <c r="G3" s="106" t="s">
        <v>7</v>
      </c>
    </row>
    <row r="4" s="1" customFormat="1" ht="31.5" customHeight="1" spans="1:7">
      <c r="A4" s="45" t="s">
        <v>8</v>
      </c>
      <c r="B4" s="91">
        <v>3040461.65</v>
      </c>
      <c r="C4" s="91">
        <v>3040461.65</v>
      </c>
      <c r="D4" s="91">
        <f t="shared" ref="D4:D40" si="0">C4/10000</f>
        <v>304.046165</v>
      </c>
      <c r="E4" s="91">
        <v>304.05</v>
      </c>
      <c r="F4" s="107">
        <v>304.05</v>
      </c>
      <c r="G4" s="108" t="s">
        <v>9</v>
      </c>
    </row>
    <row r="5" s="1" customFormat="1" ht="31.5" customHeight="1" spans="1:7">
      <c r="A5" s="45" t="s">
        <v>10</v>
      </c>
      <c r="B5" s="91">
        <f>B6+B7+B8+B9</f>
        <v>3470126.35</v>
      </c>
      <c r="C5" s="91">
        <f>C6+C7+C8+C9</f>
        <v>3313370.98</v>
      </c>
      <c r="D5" s="91">
        <f t="shared" si="0"/>
        <v>331.337098</v>
      </c>
      <c r="E5" s="109">
        <f>E6+E7+E8+E9</f>
        <v>331.34</v>
      </c>
      <c r="F5" s="107">
        <v>331.34</v>
      </c>
      <c r="G5" s="108">
        <v>1</v>
      </c>
    </row>
    <row r="6" s="1" customFormat="1" ht="31.5" customHeight="1" spans="1:7">
      <c r="A6" s="93" t="s">
        <v>11</v>
      </c>
      <c r="B6" s="94">
        <v>2506000</v>
      </c>
      <c r="C6" s="94">
        <v>2506000</v>
      </c>
      <c r="D6" s="94">
        <f t="shared" si="0"/>
        <v>250.6</v>
      </c>
      <c r="E6" s="94">
        <v>250.6</v>
      </c>
      <c r="F6" s="110">
        <v>250.6</v>
      </c>
      <c r="G6" s="108"/>
    </row>
    <row r="7" s="1" customFormat="1" ht="31.5" customHeight="1" spans="1:7">
      <c r="A7" s="93" t="s">
        <v>12</v>
      </c>
      <c r="B7" s="94">
        <v>5515.97</v>
      </c>
      <c r="C7" s="94">
        <v>5515.97</v>
      </c>
      <c r="D7" s="94">
        <f t="shared" si="0"/>
        <v>0.551597</v>
      </c>
      <c r="E7" s="95">
        <v>0.55</v>
      </c>
      <c r="F7" s="111">
        <v>0.55</v>
      </c>
      <c r="G7" s="112"/>
    </row>
    <row r="8" s="1" customFormat="1" ht="31.5" customHeight="1" spans="1:7">
      <c r="A8" s="93" t="s">
        <v>36</v>
      </c>
      <c r="B8" s="94">
        <v>475728.16</v>
      </c>
      <c r="C8" s="94">
        <v>475728.16</v>
      </c>
      <c r="D8" s="94">
        <f t="shared" si="0"/>
        <v>47.572816</v>
      </c>
      <c r="E8" s="95">
        <v>47.57</v>
      </c>
      <c r="F8" s="111">
        <v>47.57</v>
      </c>
      <c r="G8" s="112"/>
    </row>
    <row r="9" s="1" customFormat="1" ht="31.5" customHeight="1" spans="1:7">
      <c r="A9" s="93" t="s">
        <v>13</v>
      </c>
      <c r="B9" s="94">
        <f>958610.38-475728.16</f>
        <v>482882.22</v>
      </c>
      <c r="C9" s="94">
        <f>482882.22-156755.37</f>
        <v>326126.85</v>
      </c>
      <c r="D9" s="94">
        <f t="shared" si="0"/>
        <v>32.612685</v>
      </c>
      <c r="E9" s="113">
        <v>32.62</v>
      </c>
      <c r="F9" s="111">
        <v>32.62</v>
      </c>
      <c r="G9" s="112"/>
    </row>
    <row r="10" s="1" customFormat="1" ht="31.5" customHeight="1" spans="1:7">
      <c r="A10" s="45" t="s">
        <v>14</v>
      </c>
      <c r="B10" s="91">
        <f>B11+B30</f>
        <v>3426789.07</v>
      </c>
      <c r="C10" s="91">
        <f>C11+C30</f>
        <v>3426789.07</v>
      </c>
      <c r="D10" s="91">
        <f t="shared" si="0"/>
        <v>342.678907</v>
      </c>
      <c r="E10" s="114">
        <f>E11+E30</f>
        <v>342.69</v>
      </c>
      <c r="F10" s="105">
        <v>342.69</v>
      </c>
      <c r="G10" s="108">
        <v>1</v>
      </c>
    </row>
    <row r="11" s="1" customFormat="1" ht="31.5" customHeight="1" spans="1:7">
      <c r="A11" s="45" t="s">
        <v>15</v>
      </c>
      <c r="B11" s="91">
        <f>SUM(B12:B29)</f>
        <v>3201673.57</v>
      </c>
      <c r="C11" s="91">
        <f>SUM(C12:C29)</f>
        <v>3201673.57</v>
      </c>
      <c r="D11" s="91">
        <f t="shared" si="0"/>
        <v>320.167357</v>
      </c>
      <c r="E11" s="114">
        <f>SUM(E12:E29)</f>
        <v>320.18</v>
      </c>
      <c r="F11" s="105">
        <v>320.18</v>
      </c>
      <c r="G11" s="108">
        <f>D11/D10</f>
        <v>0.934307161776958</v>
      </c>
    </row>
    <row r="12" s="1" customFormat="1" ht="31.5" customHeight="1" spans="1:7">
      <c r="A12" s="93" t="s">
        <v>16</v>
      </c>
      <c r="B12" s="94">
        <v>1966374.77</v>
      </c>
      <c r="C12" s="94">
        <f>10063.75+36398+405815.27+12520+1494977.75+3600+3000</f>
        <v>1966374.77</v>
      </c>
      <c r="D12" s="94">
        <f t="shared" si="0"/>
        <v>196.637477</v>
      </c>
      <c r="E12" s="95">
        <v>196.64</v>
      </c>
      <c r="F12" s="111">
        <v>196.64</v>
      </c>
      <c r="G12" s="108"/>
    </row>
    <row r="13" s="1" customFormat="1" ht="31.5" customHeight="1" spans="1:7">
      <c r="A13" s="93" t="s">
        <v>17</v>
      </c>
      <c r="B13" s="94">
        <v>214815.42</v>
      </c>
      <c r="C13" s="94">
        <v>214815.42</v>
      </c>
      <c r="D13" s="94">
        <f t="shared" si="0"/>
        <v>21.481542</v>
      </c>
      <c r="E13" s="95">
        <v>21.48</v>
      </c>
      <c r="F13" s="111">
        <v>21.48</v>
      </c>
      <c r="G13" s="108"/>
    </row>
    <row r="14" s="1" customFormat="1" ht="31.5" customHeight="1" spans="1:7">
      <c r="A14" s="93" t="s">
        <v>18</v>
      </c>
      <c r="B14" s="94">
        <v>116969.64</v>
      </c>
      <c r="C14" s="94">
        <v>116969.64</v>
      </c>
      <c r="D14" s="94">
        <f t="shared" si="0"/>
        <v>11.696964</v>
      </c>
      <c r="E14" s="95">
        <v>11.7</v>
      </c>
      <c r="F14" s="111">
        <v>11.7</v>
      </c>
      <c r="G14" s="112"/>
    </row>
    <row r="15" s="1" customFormat="1" ht="31.5" customHeight="1" spans="1:7">
      <c r="A15" s="93" t="s">
        <v>19</v>
      </c>
      <c r="B15" s="94">
        <v>16683</v>
      </c>
      <c r="C15" s="94">
        <v>16683</v>
      </c>
      <c r="D15" s="94">
        <f t="shared" si="0"/>
        <v>1.6683</v>
      </c>
      <c r="E15" s="95">
        <v>1.67</v>
      </c>
      <c r="F15" s="111">
        <v>1.67</v>
      </c>
      <c r="G15" s="112"/>
    </row>
    <row r="16" s="1" customFormat="1" ht="31.5" customHeight="1" spans="1:7">
      <c r="A16" s="93" t="s">
        <v>20</v>
      </c>
      <c r="B16" s="94">
        <v>16524</v>
      </c>
      <c r="C16" s="94">
        <v>16524</v>
      </c>
      <c r="D16" s="94">
        <f t="shared" si="0"/>
        <v>1.6524</v>
      </c>
      <c r="E16" s="95">
        <v>1.65</v>
      </c>
      <c r="F16" s="111">
        <v>1.65</v>
      </c>
      <c r="G16" s="112"/>
    </row>
    <row r="17" s="1" customFormat="1" ht="31.5" customHeight="1" spans="1:7">
      <c r="A17" s="93" t="s">
        <v>21</v>
      </c>
      <c r="B17" s="94">
        <v>12397.99</v>
      </c>
      <c r="C17" s="94">
        <v>12397.99</v>
      </c>
      <c r="D17" s="94">
        <f t="shared" si="0"/>
        <v>1.239799</v>
      </c>
      <c r="E17" s="95">
        <v>1.24</v>
      </c>
      <c r="F17" s="111">
        <v>1.24</v>
      </c>
      <c r="G17" s="112"/>
    </row>
    <row r="18" s="1" customFormat="1" ht="31.5" customHeight="1" spans="1:7">
      <c r="A18" s="93" t="s">
        <v>22</v>
      </c>
      <c r="B18" s="94">
        <v>1238</v>
      </c>
      <c r="C18" s="94">
        <v>1238</v>
      </c>
      <c r="D18" s="94">
        <f t="shared" si="0"/>
        <v>0.1238</v>
      </c>
      <c r="E18" s="95">
        <v>0.12</v>
      </c>
      <c r="F18" s="111">
        <v>0.12</v>
      </c>
      <c r="G18" s="112"/>
    </row>
    <row r="19" s="1" customFormat="1" ht="31.5" customHeight="1" spans="1:7">
      <c r="A19" s="93" t="s">
        <v>37</v>
      </c>
      <c r="B19" s="94">
        <v>20000</v>
      </c>
      <c r="C19" s="94">
        <v>20000</v>
      </c>
      <c r="D19" s="94">
        <f t="shared" si="0"/>
        <v>2</v>
      </c>
      <c r="E19" s="95">
        <v>2</v>
      </c>
      <c r="F19" s="111">
        <v>2</v>
      </c>
      <c r="G19" s="112"/>
    </row>
    <row r="20" s="1" customFormat="1" ht="31.5" customHeight="1" spans="1:7">
      <c r="A20" s="93" t="s">
        <v>24</v>
      </c>
      <c r="B20" s="94">
        <v>23373.57</v>
      </c>
      <c r="C20" s="94">
        <v>23373.57</v>
      </c>
      <c r="D20" s="94">
        <f t="shared" si="0"/>
        <v>2.337357</v>
      </c>
      <c r="E20" s="95">
        <v>2.34</v>
      </c>
      <c r="F20" s="111">
        <v>2.34</v>
      </c>
      <c r="G20" s="112"/>
    </row>
    <row r="21" s="1" customFormat="1" ht="31.5" customHeight="1" spans="1:7">
      <c r="A21" s="93" t="s">
        <v>25</v>
      </c>
      <c r="B21" s="94">
        <v>10559</v>
      </c>
      <c r="C21" s="94">
        <v>10559</v>
      </c>
      <c r="D21" s="94">
        <f t="shared" si="0"/>
        <v>1.0559</v>
      </c>
      <c r="E21" s="95">
        <v>1.06</v>
      </c>
      <c r="F21" s="111">
        <v>1.06</v>
      </c>
      <c r="G21" s="112"/>
    </row>
    <row r="22" s="1" customFormat="1" ht="31.5" customHeight="1" spans="1:7">
      <c r="A22" s="93" t="s">
        <v>26</v>
      </c>
      <c r="B22" s="94">
        <v>8200</v>
      </c>
      <c r="C22" s="94">
        <v>8200</v>
      </c>
      <c r="D22" s="94">
        <f t="shared" si="0"/>
        <v>0.82</v>
      </c>
      <c r="E22" s="95">
        <v>0.82</v>
      </c>
      <c r="F22" s="111">
        <v>0.82</v>
      </c>
      <c r="G22" s="112"/>
    </row>
    <row r="23" s="1" customFormat="1" ht="31.5" customHeight="1" spans="1:7">
      <c r="A23" s="97" t="s">
        <v>38</v>
      </c>
      <c r="B23" s="94">
        <v>346342.17</v>
      </c>
      <c r="C23" s="94">
        <v>346342.17</v>
      </c>
      <c r="D23" s="94">
        <f t="shared" si="0"/>
        <v>34.634217</v>
      </c>
      <c r="E23" s="95">
        <v>34.63</v>
      </c>
      <c r="F23" s="111">
        <v>34.63</v>
      </c>
      <c r="G23" s="112"/>
    </row>
    <row r="24" s="1" customFormat="1" ht="31.5" customHeight="1" spans="1:7">
      <c r="A24" s="93" t="s">
        <v>39</v>
      </c>
      <c r="B24" s="94">
        <f>114869.84+239292</f>
        <v>354161.84</v>
      </c>
      <c r="C24" s="94">
        <f>114869.84+239292</f>
        <v>354161.84</v>
      </c>
      <c r="D24" s="94">
        <f t="shared" si="0"/>
        <v>35.416184</v>
      </c>
      <c r="E24" s="95">
        <v>35.42</v>
      </c>
      <c r="F24" s="111">
        <v>35.42</v>
      </c>
      <c r="G24" s="112"/>
    </row>
    <row r="25" s="1" customFormat="1" ht="31.5" customHeight="1" spans="1:7">
      <c r="A25" s="93" t="s">
        <v>40</v>
      </c>
      <c r="B25" s="94">
        <v>58707.97</v>
      </c>
      <c r="C25" s="94">
        <v>58707.97</v>
      </c>
      <c r="D25" s="94">
        <f t="shared" si="0"/>
        <v>5.870797</v>
      </c>
      <c r="E25" s="95">
        <v>5.87</v>
      </c>
      <c r="F25" s="111">
        <v>5.87</v>
      </c>
      <c r="G25" s="112"/>
    </row>
    <row r="26" s="1" customFormat="1" ht="31.5" customHeight="1" spans="1:7">
      <c r="A26" s="93" t="s">
        <v>41</v>
      </c>
      <c r="B26" s="94">
        <f>1800+2550</f>
        <v>4350</v>
      </c>
      <c r="C26" s="94">
        <v>4350</v>
      </c>
      <c r="D26" s="94">
        <f t="shared" si="0"/>
        <v>0.435</v>
      </c>
      <c r="E26" s="95">
        <v>0.44</v>
      </c>
      <c r="F26" s="111">
        <v>0.44</v>
      </c>
      <c r="G26" s="112"/>
    </row>
    <row r="27" s="1" customFormat="1" ht="31.5" customHeight="1" spans="1:7">
      <c r="A27" s="93" t="s">
        <v>42</v>
      </c>
      <c r="B27" s="94">
        <v>30399.87</v>
      </c>
      <c r="C27" s="94">
        <v>30399.87</v>
      </c>
      <c r="D27" s="94">
        <f t="shared" si="0"/>
        <v>3.039987</v>
      </c>
      <c r="E27" s="95">
        <v>3.04</v>
      </c>
      <c r="F27" s="111">
        <v>3.04</v>
      </c>
      <c r="G27" s="112"/>
    </row>
    <row r="28" s="1" customFormat="1" ht="31.5" customHeight="1" spans="1:7">
      <c r="A28" s="93" t="s">
        <v>43</v>
      </c>
      <c r="B28" s="94"/>
      <c r="C28" s="94"/>
      <c r="D28" s="94">
        <f t="shared" si="0"/>
        <v>0</v>
      </c>
      <c r="E28" s="95"/>
      <c r="F28" s="111"/>
      <c r="G28" s="112"/>
    </row>
    <row r="29" s="1" customFormat="1" ht="31.5" customHeight="1" spans="1:7">
      <c r="A29" s="93" t="s">
        <v>44</v>
      </c>
      <c r="B29" s="94">
        <v>576.33</v>
      </c>
      <c r="C29" s="94">
        <v>576.33</v>
      </c>
      <c r="D29" s="94">
        <f t="shared" si="0"/>
        <v>0.057633</v>
      </c>
      <c r="E29" s="95">
        <v>0.06</v>
      </c>
      <c r="F29" s="111">
        <v>0.06</v>
      </c>
      <c r="G29" s="112"/>
    </row>
    <row r="30" s="1" customFormat="1" ht="31.5" customHeight="1" spans="1:7">
      <c r="A30" s="45" t="s">
        <v>27</v>
      </c>
      <c r="B30" s="91">
        <f>SUM(B31:B38)</f>
        <v>225115.5</v>
      </c>
      <c r="C30" s="91">
        <f>SUM(C31:C38)</f>
        <v>225115.5</v>
      </c>
      <c r="D30" s="91">
        <f t="shared" si="0"/>
        <v>22.51155</v>
      </c>
      <c r="E30" s="89">
        <f>SUM(E31:E38)</f>
        <v>22.51</v>
      </c>
      <c r="F30" s="105">
        <v>22.513</v>
      </c>
      <c r="G30" s="108">
        <f>D30/D10</f>
        <v>0.0656928382230424</v>
      </c>
    </row>
    <row r="31" s="1" customFormat="1" ht="31.5" customHeight="1" spans="1:7">
      <c r="A31" s="93" t="s">
        <v>45</v>
      </c>
      <c r="B31" s="94">
        <v>8550</v>
      </c>
      <c r="C31" s="94">
        <v>8550</v>
      </c>
      <c r="D31" s="94">
        <f t="shared" si="0"/>
        <v>0.855</v>
      </c>
      <c r="E31" s="95">
        <v>0.86</v>
      </c>
      <c r="F31" s="111">
        <v>0.86</v>
      </c>
      <c r="G31" s="108"/>
    </row>
    <row r="32" s="1" customFormat="1" ht="31.5" customHeight="1" spans="1:7">
      <c r="A32" s="93" t="s">
        <v>46</v>
      </c>
      <c r="B32" s="94">
        <v>157915.5</v>
      </c>
      <c r="C32" s="94">
        <v>157915.5</v>
      </c>
      <c r="D32" s="94">
        <f t="shared" si="0"/>
        <v>15.79155</v>
      </c>
      <c r="E32" s="95">
        <v>15.79</v>
      </c>
      <c r="F32" s="111">
        <v>15.79</v>
      </c>
      <c r="G32" s="108"/>
    </row>
    <row r="33" s="1" customFormat="1" ht="31.5" customHeight="1" spans="1:7">
      <c r="A33" s="93" t="s">
        <v>47</v>
      </c>
      <c r="B33" s="94">
        <v>23450</v>
      </c>
      <c r="C33" s="94">
        <v>23450</v>
      </c>
      <c r="D33" s="94">
        <f t="shared" si="0"/>
        <v>2.345</v>
      </c>
      <c r="E33" s="95">
        <v>2.34</v>
      </c>
      <c r="F33" s="111">
        <v>2.34</v>
      </c>
      <c r="G33" s="108"/>
    </row>
    <row r="34" s="1" customFormat="1" ht="31.5" customHeight="1" spans="1:7">
      <c r="A34" s="93" t="s">
        <v>48</v>
      </c>
      <c r="B34" s="91"/>
      <c r="C34" s="91"/>
      <c r="D34" s="94">
        <f t="shared" si="0"/>
        <v>0</v>
      </c>
      <c r="E34" s="95"/>
      <c r="F34" s="111"/>
      <c r="G34" s="108"/>
    </row>
    <row r="35" s="1" customFormat="1" ht="31.5" customHeight="1" spans="1:7">
      <c r="A35" s="93" t="s">
        <v>28</v>
      </c>
      <c r="B35" s="91"/>
      <c r="C35" s="91"/>
      <c r="D35" s="94">
        <f t="shared" si="0"/>
        <v>0</v>
      </c>
      <c r="E35" s="95"/>
      <c r="F35" s="111"/>
      <c r="G35" s="108"/>
    </row>
    <row r="36" s="1" customFormat="1" ht="31.5" customHeight="1" spans="1:7">
      <c r="A36" s="93" t="s">
        <v>49</v>
      </c>
      <c r="B36" s="91"/>
      <c r="C36" s="91"/>
      <c r="D36" s="94">
        <f t="shared" si="0"/>
        <v>0</v>
      </c>
      <c r="E36" s="95"/>
      <c r="F36" s="111"/>
      <c r="G36" s="108"/>
    </row>
    <row r="37" s="1" customFormat="1" ht="31.5" customHeight="1" spans="1:7">
      <c r="A37" s="93" t="s">
        <v>50</v>
      </c>
      <c r="B37" s="94">
        <v>33000</v>
      </c>
      <c r="C37" s="94">
        <v>33000</v>
      </c>
      <c r="D37" s="94">
        <f t="shared" si="0"/>
        <v>3.3</v>
      </c>
      <c r="E37" s="95">
        <v>3.3</v>
      </c>
      <c r="F37" s="111">
        <v>3.3</v>
      </c>
      <c r="G37" s="108"/>
    </row>
    <row r="38" s="1" customFormat="1" ht="31.5" customHeight="1" spans="1:7">
      <c r="A38" s="93" t="s">
        <v>51</v>
      </c>
      <c r="B38" s="94">
        <v>2200</v>
      </c>
      <c r="C38" s="94">
        <v>2200</v>
      </c>
      <c r="D38" s="94">
        <f t="shared" si="0"/>
        <v>0.22</v>
      </c>
      <c r="E38" s="95">
        <v>0.22</v>
      </c>
      <c r="F38" s="111">
        <v>0.22</v>
      </c>
      <c r="G38" s="112">
        <f>D38/D30</f>
        <v>0.00977276109374965</v>
      </c>
    </row>
    <row r="39" s="1" customFormat="1" ht="31.5" customHeight="1" spans="1:7">
      <c r="A39" s="45" t="s">
        <v>29</v>
      </c>
      <c r="B39" s="91">
        <f>B5-B10</f>
        <v>43337.2800000003</v>
      </c>
      <c r="C39" s="91">
        <f>C5-C10</f>
        <v>-113418.09</v>
      </c>
      <c r="D39" s="91">
        <f t="shared" si="0"/>
        <v>-11.341809</v>
      </c>
      <c r="E39" s="89">
        <f>E5-E10</f>
        <v>-11.35</v>
      </c>
      <c r="F39" s="105">
        <v>-11.35</v>
      </c>
      <c r="G39" s="108" t="s">
        <v>9</v>
      </c>
    </row>
    <row r="40" s="1" customFormat="1" ht="31.5" customHeight="1" spans="1:7">
      <c r="A40" s="45" t="s">
        <v>30</v>
      </c>
      <c r="B40" s="91">
        <f>B4+B39</f>
        <v>3083798.93</v>
      </c>
      <c r="C40" s="91">
        <f>C4+C39</f>
        <v>2927043.56</v>
      </c>
      <c r="D40" s="91">
        <f t="shared" si="0"/>
        <v>292.704356</v>
      </c>
      <c r="E40" s="89">
        <f>E4+E39</f>
        <v>292.7</v>
      </c>
      <c r="F40" s="105">
        <v>292.7</v>
      </c>
      <c r="G40" s="108" t="s">
        <v>9</v>
      </c>
    </row>
    <row r="41" ht="24.75" customHeight="1"/>
    <row r="42" ht="31.5" customHeight="1" spans="1:6">
      <c r="A42" s="98" t="s">
        <v>31</v>
      </c>
      <c r="B42" s="100">
        <v>2927043.56</v>
      </c>
      <c r="C42" s="115">
        <v>2927043.56</v>
      </c>
      <c r="D42" s="116">
        <v>292.7</v>
      </c>
      <c r="E42" s="116"/>
      <c r="F42" s="99"/>
    </row>
    <row r="43" ht="31.5" customHeight="1" spans="1:6">
      <c r="A43" s="98" t="s">
        <v>32</v>
      </c>
      <c r="B43" s="100">
        <f>B40-B42</f>
        <v>156755.37</v>
      </c>
      <c r="C43" s="115">
        <f>C40-C42</f>
        <v>0</v>
      </c>
      <c r="D43" s="115">
        <f>D40-D42</f>
        <v>0.00435600000002978</v>
      </c>
      <c r="E43" s="117"/>
      <c r="F43" s="118"/>
    </row>
    <row r="44" ht="31.5" customHeight="1"/>
    <row r="45" ht="31.5" customHeight="1"/>
  </sheetData>
  <mergeCells count="1">
    <mergeCell ref="A1:G1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pane xSplit="1" ySplit="1" topLeftCell="B2" activePane="bottomRight" state="frozen"/>
      <selection/>
      <selection pane="topRight"/>
      <selection pane="bottomLeft"/>
      <selection pane="bottomRight" activeCell="B38" sqref="B38"/>
    </sheetView>
  </sheetViews>
  <sheetFormatPr defaultColWidth="9" defaultRowHeight="14.25" outlineLevelCol="4"/>
  <cols>
    <col min="1" max="1" width="34.5" customWidth="1"/>
    <col min="2" max="3" width="23.625" style="35" customWidth="1"/>
    <col min="4" max="4" width="23.625" style="85" customWidth="1"/>
    <col min="5" max="5" width="20.75" style="86" customWidth="1"/>
    <col min="7" max="7" width="14" customWidth="1"/>
  </cols>
  <sheetData>
    <row r="1" ht="45" customHeight="1" spans="1:4">
      <c r="A1" s="87" t="s">
        <v>52</v>
      </c>
      <c r="B1" s="87"/>
      <c r="C1" s="87"/>
      <c r="D1" s="87"/>
    </row>
    <row r="2" s="1" customFormat="1" ht="32.25" customHeight="1" spans="1:5">
      <c r="A2" s="39"/>
      <c r="B2" s="39"/>
      <c r="C2" s="39"/>
      <c r="D2" s="88"/>
      <c r="E2" s="41" t="s">
        <v>1</v>
      </c>
    </row>
    <row r="3" s="1" customFormat="1" ht="48.75" customHeight="1" spans="1:5">
      <c r="A3" s="42" t="s">
        <v>2</v>
      </c>
      <c r="B3" s="89" t="s">
        <v>53</v>
      </c>
      <c r="C3" s="89" t="s">
        <v>54</v>
      </c>
      <c r="D3" s="43" t="s">
        <v>55</v>
      </c>
      <c r="E3" s="90" t="s">
        <v>56</v>
      </c>
    </row>
    <row r="4" s="1" customFormat="1" ht="31.5" customHeight="1" spans="1:5">
      <c r="A4" s="45" t="s">
        <v>8</v>
      </c>
      <c r="B4" s="91">
        <v>304.05</v>
      </c>
      <c r="C4" s="91">
        <v>152</v>
      </c>
      <c r="D4" s="89">
        <f t="shared" ref="D4:D40" si="0">B4+C4</f>
        <v>456.05</v>
      </c>
      <c r="E4" s="92">
        <v>456.05</v>
      </c>
    </row>
    <row r="5" s="1" customFormat="1" ht="31.5" customHeight="1" spans="1:5">
      <c r="A5" s="45" t="s">
        <v>10</v>
      </c>
      <c r="B5" s="91">
        <v>331.34</v>
      </c>
      <c r="C5" s="91">
        <v>53.32</v>
      </c>
      <c r="D5" s="89">
        <f t="shared" si="0"/>
        <v>384.66</v>
      </c>
      <c r="E5" s="92">
        <v>384.66</v>
      </c>
    </row>
    <row r="6" s="1" customFormat="1" ht="31.5" customHeight="1" spans="1:5">
      <c r="A6" s="93" t="s">
        <v>11</v>
      </c>
      <c r="B6" s="94">
        <v>250.6</v>
      </c>
      <c r="C6" s="94">
        <v>35</v>
      </c>
      <c r="D6" s="95">
        <f t="shared" si="0"/>
        <v>285.6</v>
      </c>
      <c r="E6" s="96">
        <v>285.6</v>
      </c>
    </row>
    <row r="7" s="1" customFormat="1" ht="31.5" customHeight="1" spans="1:5">
      <c r="A7" s="93" t="s">
        <v>12</v>
      </c>
      <c r="B7" s="95">
        <v>0.55</v>
      </c>
      <c r="C7" s="95">
        <v>0.49</v>
      </c>
      <c r="D7" s="95">
        <f t="shared" si="0"/>
        <v>1.04</v>
      </c>
      <c r="E7" s="96">
        <v>1.04</v>
      </c>
    </row>
    <row r="8" s="1" customFormat="1" ht="31.5" customHeight="1" spans="1:5">
      <c r="A8" s="93" t="s">
        <v>36</v>
      </c>
      <c r="B8" s="95">
        <v>47.57</v>
      </c>
      <c r="C8" s="95"/>
      <c r="D8" s="95">
        <f t="shared" si="0"/>
        <v>47.57</v>
      </c>
      <c r="E8" s="96">
        <v>47.57</v>
      </c>
    </row>
    <row r="9" s="1" customFormat="1" ht="31.5" customHeight="1" spans="1:5">
      <c r="A9" s="93" t="s">
        <v>13</v>
      </c>
      <c r="B9" s="95">
        <v>32.62</v>
      </c>
      <c r="C9" s="95">
        <v>17.83</v>
      </c>
      <c r="D9" s="95">
        <f t="shared" si="0"/>
        <v>50.45</v>
      </c>
      <c r="E9" s="96">
        <v>50.45</v>
      </c>
    </row>
    <row r="10" s="1" customFormat="1" ht="31.5" customHeight="1" spans="1:5">
      <c r="A10" s="45" t="s">
        <v>14</v>
      </c>
      <c r="B10" s="89">
        <v>342.69</v>
      </c>
      <c r="C10" s="89">
        <v>46.76</v>
      </c>
      <c r="D10" s="89">
        <f t="shared" si="0"/>
        <v>389.45</v>
      </c>
      <c r="E10" s="92">
        <v>389.45</v>
      </c>
    </row>
    <row r="11" s="1" customFormat="1" ht="31.5" customHeight="1" spans="1:5">
      <c r="A11" s="45" t="s">
        <v>15</v>
      </c>
      <c r="B11" s="89">
        <v>320.18</v>
      </c>
      <c r="C11" s="89">
        <v>46.52</v>
      </c>
      <c r="D11" s="89">
        <f t="shared" si="0"/>
        <v>366.7</v>
      </c>
      <c r="E11" s="92">
        <v>366.7</v>
      </c>
    </row>
    <row r="12" s="1" customFormat="1" ht="31.5" customHeight="1" spans="1:5">
      <c r="A12" s="93" t="s">
        <v>16</v>
      </c>
      <c r="B12" s="95">
        <v>196.64</v>
      </c>
      <c r="C12" s="95">
        <v>42.79</v>
      </c>
      <c r="D12" s="95">
        <f t="shared" si="0"/>
        <v>239.43</v>
      </c>
      <c r="E12" s="96">
        <v>239.43</v>
      </c>
    </row>
    <row r="13" s="1" customFormat="1" ht="31.5" customHeight="1" spans="1:5">
      <c r="A13" s="93" t="s">
        <v>17</v>
      </c>
      <c r="B13" s="95">
        <v>21.48</v>
      </c>
      <c r="C13" s="95">
        <v>2.95</v>
      </c>
      <c r="D13" s="95">
        <f t="shared" si="0"/>
        <v>24.43</v>
      </c>
      <c r="E13" s="96">
        <v>24.43</v>
      </c>
    </row>
    <row r="14" s="1" customFormat="1" ht="31.5" customHeight="1" spans="1:5">
      <c r="A14" s="93" t="s">
        <v>18</v>
      </c>
      <c r="B14" s="95">
        <v>11.7</v>
      </c>
      <c r="C14" s="95">
        <v>0.38</v>
      </c>
      <c r="D14" s="95">
        <f t="shared" si="0"/>
        <v>12.08</v>
      </c>
      <c r="E14" s="96">
        <v>12.08</v>
      </c>
    </row>
    <row r="15" s="1" customFormat="1" ht="31.5" customHeight="1" spans="1:5">
      <c r="A15" s="93" t="s">
        <v>19</v>
      </c>
      <c r="B15" s="95">
        <v>1.67</v>
      </c>
      <c r="C15" s="95"/>
      <c r="D15" s="95">
        <f t="shared" si="0"/>
        <v>1.67</v>
      </c>
      <c r="E15" s="96">
        <v>1.67</v>
      </c>
    </row>
    <row r="16" s="1" customFormat="1" ht="31.5" customHeight="1" spans="1:5">
      <c r="A16" s="93" t="s">
        <v>20</v>
      </c>
      <c r="B16" s="95">
        <v>1.65</v>
      </c>
      <c r="C16" s="95"/>
      <c r="D16" s="95">
        <f t="shared" si="0"/>
        <v>1.65</v>
      </c>
      <c r="E16" s="96">
        <v>1.65</v>
      </c>
    </row>
    <row r="17" s="1" customFormat="1" ht="31.5" customHeight="1" spans="1:5">
      <c r="A17" s="93" t="s">
        <v>21</v>
      </c>
      <c r="B17" s="95">
        <v>1.24</v>
      </c>
      <c r="C17" s="95"/>
      <c r="D17" s="95">
        <f t="shared" si="0"/>
        <v>1.24</v>
      </c>
      <c r="E17" s="96">
        <v>1.24</v>
      </c>
    </row>
    <row r="18" s="1" customFormat="1" ht="31.5" customHeight="1" spans="1:5">
      <c r="A18" s="93" t="s">
        <v>22</v>
      </c>
      <c r="B18" s="95">
        <v>0.12</v>
      </c>
      <c r="C18" s="95"/>
      <c r="D18" s="95">
        <f t="shared" si="0"/>
        <v>0.12</v>
      </c>
      <c r="E18" s="96">
        <v>0.12</v>
      </c>
    </row>
    <row r="19" s="1" customFormat="1" ht="31.5" customHeight="1" spans="1:5">
      <c r="A19" s="93" t="s">
        <v>37</v>
      </c>
      <c r="B19" s="95">
        <v>2</v>
      </c>
      <c r="C19" s="95">
        <v>0.15</v>
      </c>
      <c r="D19" s="95">
        <f t="shared" si="0"/>
        <v>2.15</v>
      </c>
      <c r="E19" s="96">
        <v>2.15</v>
      </c>
    </row>
    <row r="20" s="1" customFormat="1" ht="31.5" customHeight="1" spans="1:5">
      <c r="A20" s="93" t="s">
        <v>24</v>
      </c>
      <c r="B20" s="95">
        <v>2.34</v>
      </c>
      <c r="C20" s="95"/>
      <c r="D20" s="95">
        <f t="shared" si="0"/>
        <v>2.34</v>
      </c>
      <c r="E20" s="96">
        <v>2.34</v>
      </c>
    </row>
    <row r="21" s="1" customFormat="1" ht="31.5" customHeight="1" spans="1:5">
      <c r="A21" s="93" t="s">
        <v>25</v>
      </c>
      <c r="B21" s="95">
        <v>1.06</v>
      </c>
      <c r="C21" s="95"/>
      <c r="D21" s="95">
        <f t="shared" si="0"/>
        <v>1.06</v>
      </c>
      <c r="E21" s="96">
        <v>1.06</v>
      </c>
    </row>
    <row r="22" s="1" customFormat="1" ht="31.5" customHeight="1" spans="1:5">
      <c r="A22" s="93" t="s">
        <v>26</v>
      </c>
      <c r="B22" s="95">
        <v>0.82</v>
      </c>
      <c r="C22" s="95">
        <v>0.25</v>
      </c>
      <c r="D22" s="95">
        <f t="shared" si="0"/>
        <v>1.07</v>
      </c>
      <c r="E22" s="96">
        <v>1.07</v>
      </c>
    </row>
    <row r="23" s="1" customFormat="1" ht="31.5" customHeight="1" spans="1:5">
      <c r="A23" s="97" t="s">
        <v>38</v>
      </c>
      <c r="B23" s="95">
        <v>34.63</v>
      </c>
      <c r="C23" s="95"/>
      <c r="D23" s="95">
        <f t="shared" si="0"/>
        <v>34.63</v>
      </c>
      <c r="E23" s="96">
        <v>34.63</v>
      </c>
    </row>
    <row r="24" s="1" customFormat="1" ht="31.5" customHeight="1" spans="1:5">
      <c r="A24" s="93" t="s">
        <v>39</v>
      </c>
      <c r="B24" s="95">
        <v>35.42</v>
      </c>
      <c r="C24" s="95"/>
      <c r="D24" s="95">
        <f t="shared" si="0"/>
        <v>35.42</v>
      </c>
      <c r="E24" s="96">
        <v>35.42</v>
      </c>
    </row>
    <row r="25" s="1" customFormat="1" ht="31.5" customHeight="1" spans="1:5">
      <c r="A25" s="93" t="s">
        <v>40</v>
      </c>
      <c r="B25" s="95">
        <v>5.87</v>
      </c>
      <c r="C25" s="95"/>
      <c r="D25" s="95">
        <f t="shared" si="0"/>
        <v>5.87</v>
      </c>
      <c r="E25" s="96">
        <v>5.87</v>
      </c>
    </row>
    <row r="26" s="1" customFormat="1" ht="31.5" customHeight="1" spans="1:5">
      <c r="A26" s="93" t="s">
        <v>41</v>
      </c>
      <c r="B26" s="95">
        <v>0.44</v>
      </c>
      <c r="C26" s="95"/>
      <c r="D26" s="95">
        <f t="shared" si="0"/>
        <v>0.44</v>
      </c>
      <c r="E26" s="96">
        <v>0.44</v>
      </c>
    </row>
    <row r="27" s="1" customFormat="1" ht="31.5" customHeight="1" spans="1:5">
      <c r="A27" s="93" t="s">
        <v>42</v>
      </c>
      <c r="B27" s="95">
        <v>3.04</v>
      </c>
      <c r="C27" s="95"/>
      <c r="D27" s="95">
        <f t="shared" si="0"/>
        <v>3.04</v>
      </c>
      <c r="E27" s="96">
        <v>3.04</v>
      </c>
    </row>
    <row r="28" s="1" customFormat="1" ht="31.5" customHeight="1" spans="1:5">
      <c r="A28" s="93" t="s">
        <v>43</v>
      </c>
      <c r="B28" s="95"/>
      <c r="C28" s="95"/>
      <c r="D28" s="95">
        <f t="shared" si="0"/>
        <v>0</v>
      </c>
      <c r="E28" s="96">
        <v>0</v>
      </c>
    </row>
    <row r="29" s="1" customFormat="1" ht="31.5" customHeight="1" spans="1:5">
      <c r="A29" s="93" t="s">
        <v>44</v>
      </c>
      <c r="B29" s="95">
        <v>0.06</v>
      </c>
      <c r="C29" s="95"/>
      <c r="D29" s="95">
        <f t="shared" si="0"/>
        <v>0.06</v>
      </c>
      <c r="E29" s="96">
        <v>0.06</v>
      </c>
    </row>
    <row r="30" s="1" customFormat="1" ht="31.5" customHeight="1" spans="1:5">
      <c r="A30" s="45" t="s">
        <v>27</v>
      </c>
      <c r="B30" s="89">
        <v>22.513</v>
      </c>
      <c r="C30" s="89">
        <v>0.24</v>
      </c>
      <c r="D30" s="89">
        <f t="shared" si="0"/>
        <v>22.753</v>
      </c>
      <c r="E30" s="92">
        <v>22.75</v>
      </c>
    </row>
    <row r="31" s="1" customFormat="1" ht="31.5" customHeight="1" spans="1:5">
      <c r="A31" s="93" t="s">
        <v>45</v>
      </c>
      <c r="B31" s="95">
        <v>0.86</v>
      </c>
      <c r="C31" s="95"/>
      <c r="D31" s="95">
        <f t="shared" si="0"/>
        <v>0.86</v>
      </c>
      <c r="E31" s="96">
        <v>0.86</v>
      </c>
    </row>
    <row r="32" s="1" customFormat="1" ht="31.5" customHeight="1" spans="1:5">
      <c r="A32" s="93" t="s">
        <v>46</v>
      </c>
      <c r="B32" s="95">
        <v>15.79</v>
      </c>
      <c r="C32" s="95"/>
      <c r="D32" s="95">
        <f t="shared" si="0"/>
        <v>15.79</v>
      </c>
      <c r="E32" s="96">
        <v>15.79</v>
      </c>
    </row>
    <row r="33" s="1" customFormat="1" ht="31.5" customHeight="1" spans="1:5">
      <c r="A33" s="93" t="s">
        <v>47</v>
      </c>
      <c r="B33" s="95">
        <v>2.34</v>
      </c>
      <c r="C33" s="95"/>
      <c r="D33" s="95">
        <f t="shared" si="0"/>
        <v>2.34</v>
      </c>
      <c r="E33" s="96">
        <v>2.34</v>
      </c>
    </row>
    <row r="34" s="1" customFormat="1" ht="31.5" customHeight="1" spans="1:5">
      <c r="A34" s="93" t="s">
        <v>48</v>
      </c>
      <c r="B34" s="95"/>
      <c r="C34" s="95"/>
      <c r="D34" s="95">
        <f t="shared" si="0"/>
        <v>0</v>
      </c>
      <c r="E34" s="96">
        <v>0</v>
      </c>
    </row>
    <row r="35" s="1" customFormat="1" ht="31.5" customHeight="1" spans="1:5">
      <c r="A35" s="93" t="s">
        <v>28</v>
      </c>
      <c r="B35" s="95"/>
      <c r="C35" s="95">
        <v>0.24</v>
      </c>
      <c r="D35" s="95">
        <f t="shared" si="0"/>
        <v>0.24</v>
      </c>
      <c r="E35" s="96">
        <v>0.24</v>
      </c>
    </row>
    <row r="36" s="1" customFormat="1" ht="31.5" customHeight="1" spans="1:5">
      <c r="A36" s="93" t="s">
        <v>49</v>
      </c>
      <c r="B36" s="95"/>
      <c r="C36" s="95"/>
      <c r="D36" s="95">
        <f t="shared" si="0"/>
        <v>0</v>
      </c>
      <c r="E36" s="96">
        <v>0</v>
      </c>
    </row>
    <row r="37" s="1" customFormat="1" ht="31.5" customHeight="1" spans="1:5">
      <c r="A37" s="93" t="s">
        <v>50</v>
      </c>
      <c r="B37" s="95">
        <v>3.3</v>
      </c>
      <c r="C37" s="95"/>
      <c r="D37" s="95">
        <f t="shared" si="0"/>
        <v>3.3</v>
      </c>
      <c r="E37" s="96">
        <v>3.3</v>
      </c>
    </row>
    <row r="38" s="1" customFormat="1" ht="31.5" customHeight="1" spans="1:5">
      <c r="A38" s="93" t="s">
        <v>51</v>
      </c>
      <c r="B38" s="95">
        <v>0.22</v>
      </c>
      <c r="C38" s="95"/>
      <c r="D38" s="95">
        <f t="shared" si="0"/>
        <v>0.22</v>
      </c>
      <c r="E38" s="96">
        <v>0.22</v>
      </c>
    </row>
    <row r="39" s="1" customFormat="1" ht="31.5" customHeight="1" spans="1:5">
      <c r="A39" s="45" t="s">
        <v>29</v>
      </c>
      <c r="B39" s="89">
        <v>-11.35</v>
      </c>
      <c r="C39" s="89">
        <v>6.56</v>
      </c>
      <c r="D39" s="89">
        <f t="shared" si="0"/>
        <v>-4.79</v>
      </c>
      <c r="E39" s="92">
        <v>-4.79</v>
      </c>
    </row>
    <row r="40" s="1" customFormat="1" ht="31.5" customHeight="1" spans="1:5">
      <c r="A40" s="45" t="s">
        <v>30</v>
      </c>
      <c r="B40" s="89">
        <v>292.7</v>
      </c>
      <c r="C40" s="89">
        <v>158.56</v>
      </c>
      <c r="D40" s="89">
        <f t="shared" si="0"/>
        <v>451.26</v>
      </c>
      <c r="E40" s="92">
        <v>451.26</v>
      </c>
    </row>
    <row r="41" ht="24.75" customHeight="1"/>
    <row r="42" ht="31.5" customHeight="1" spans="1:4">
      <c r="A42" s="98" t="s">
        <v>31</v>
      </c>
      <c r="B42" s="99">
        <v>292.7</v>
      </c>
      <c r="C42" s="100">
        <v>158.56</v>
      </c>
      <c r="D42" s="100">
        <f>B42+C42</f>
        <v>451.26</v>
      </c>
    </row>
    <row r="43" ht="31.5" customHeight="1" spans="1:5">
      <c r="A43" s="98" t="s">
        <v>32</v>
      </c>
      <c r="B43" s="99">
        <f>B40-B42</f>
        <v>0</v>
      </c>
      <c r="C43" s="99">
        <f>C40-C42</f>
        <v>0</v>
      </c>
      <c r="D43" s="99">
        <f>D40-D42</f>
        <v>0</v>
      </c>
      <c r="E43" s="37"/>
    </row>
    <row r="44" ht="31.5" customHeight="1"/>
    <row r="45" ht="31.5" customHeight="1"/>
  </sheetData>
  <mergeCells count="1">
    <mergeCell ref="A1:D1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view="pageBreakPreview" zoomScaleNormal="100" workbookViewId="0">
      <pane xSplit="1" ySplit="1" topLeftCell="B34" activePane="bottomRight" state="frozen"/>
      <selection/>
      <selection pane="topRight"/>
      <selection pane="bottomLeft"/>
      <selection pane="bottomRight" activeCell="B4" sqref="B4:B45"/>
    </sheetView>
  </sheetViews>
  <sheetFormatPr defaultColWidth="9" defaultRowHeight="14.25" outlineLevelCol="4"/>
  <cols>
    <col min="1" max="1" width="41.625" style="35" customWidth="1"/>
    <col min="2" max="2" width="19.75" style="37" customWidth="1"/>
    <col min="3" max="4" width="16.5" style="35" customWidth="1"/>
    <col min="5" max="16384" width="9" style="35"/>
  </cols>
  <sheetData>
    <row r="1" ht="37.5" customHeight="1" spans="1:4">
      <c r="A1" s="38" t="s">
        <v>57</v>
      </c>
      <c r="B1" s="38"/>
      <c r="C1" s="38"/>
      <c r="D1" s="38"/>
    </row>
    <row r="2" s="36" customFormat="1" ht="27" customHeight="1" spans="1:4">
      <c r="A2" s="39"/>
      <c r="B2" s="40"/>
      <c r="D2" s="41" t="s">
        <v>1</v>
      </c>
    </row>
    <row r="3" s="36" customFormat="1" ht="48.75" customHeight="1" spans="1:5">
      <c r="A3" s="42" t="s">
        <v>2</v>
      </c>
      <c r="B3" s="43" t="s">
        <v>58</v>
      </c>
      <c r="C3" s="12" t="s">
        <v>59</v>
      </c>
      <c r="D3" s="12" t="s">
        <v>60</v>
      </c>
      <c r="E3" s="84"/>
    </row>
    <row r="4" s="36" customFormat="1" ht="31.5" customHeight="1" spans="1:4">
      <c r="A4" s="45" t="s">
        <v>8</v>
      </c>
      <c r="B4" s="46">
        <v>158.561009</v>
      </c>
      <c r="C4" s="46">
        <v>6.56100900000001</v>
      </c>
      <c r="D4" s="47">
        <v>0.0431645328947369</v>
      </c>
    </row>
    <row r="5" s="36" customFormat="1" ht="31.5" customHeight="1" spans="1:4">
      <c r="A5" s="45" t="s">
        <v>10</v>
      </c>
      <c r="B5" s="46">
        <f>SUM(B6:B9)</f>
        <v>17.866077</v>
      </c>
      <c r="C5" s="46">
        <v>-52.843923</v>
      </c>
      <c r="D5" s="47">
        <v>-0.747333092914722</v>
      </c>
    </row>
    <row r="6" s="36" customFormat="1" ht="31.5" customHeight="1" spans="1:4">
      <c r="A6" s="20" t="s">
        <v>61</v>
      </c>
      <c r="B6" s="48">
        <v>17.5</v>
      </c>
      <c r="C6" s="49">
        <v>0</v>
      </c>
      <c r="D6" s="50">
        <v>0</v>
      </c>
    </row>
    <row r="7" s="36" customFormat="1" ht="31.5" customHeight="1" spans="1:4">
      <c r="A7" s="20" t="s">
        <v>12</v>
      </c>
      <c r="B7" s="48">
        <v>0.366077</v>
      </c>
      <c r="C7" s="49">
        <v>-0.123923</v>
      </c>
      <c r="D7" s="50">
        <v>-0.252904081632653</v>
      </c>
    </row>
    <row r="8" s="36" customFormat="1" ht="31.5" customHeight="1" spans="1:4">
      <c r="A8" s="20" t="s">
        <v>36</v>
      </c>
      <c r="B8" s="52"/>
      <c r="C8" s="46"/>
      <c r="D8" s="47"/>
    </row>
    <row r="9" s="36" customFormat="1" ht="31.5" customHeight="1" spans="1:4">
      <c r="A9" s="20" t="s">
        <v>13</v>
      </c>
      <c r="B9" s="52"/>
      <c r="C9" s="49">
        <v>-52.72</v>
      </c>
      <c r="D9" s="50">
        <v>-1</v>
      </c>
    </row>
    <row r="10" s="36" customFormat="1" ht="31.5" customHeight="1" spans="1:4">
      <c r="A10" s="45" t="s">
        <v>14</v>
      </c>
      <c r="B10" s="46">
        <f>B11+B34</f>
        <v>92.484945</v>
      </c>
      <c r="C10" s="46">
        <v>45.724945</v>
      </c>
      <c r="D10" s="47">
        <v>0.977864520958084</v>
      </c>
    </row>
    <row r="11" s="36" customFormat="1" ht="31.5" customHeight="1" spans="1:4">
      <c r="A11" s="45" t="s">
        <v>15</v>
      </c>
      <c r="B11" s="46">
        <f>SUM(B12:B33)</f>
        <v>91.119945</v>
      </c>
      <c r="C11" s="46">
        <v>44.599945</v>
      </c>
      <c r="D11" s="47">
        <v>0.95872624677558</v>
      </c>
    </row>
    <row r="12" s="36" customFormat="1" ht="31.5" customHeight="1" spans="1:4">
      <c r="A12" s="20" t="s">
        <v>16</v>
      </c>
      <c r="B12" s="48">
        <v>81.879993</v>
      </c>
      <c r="C12" s="49">
        <v>39.079993</v>
      </c>
      <c r="D12" s="50">
        <v>0.913083948598131</v>
      </c>
    </row>
    <row r="13" s="36" customFormat="1" ht="31.5" customHeight="1" spans="1:4">
      <c r="A13" s="20" t="s">
        <v>17</v>
      </c>
      <c r="B13" s="48">
        <v>8.321382</v>
      </c>
      <c r="C13" s="49">
        <v>5.381382</v>
      </c>
      <c r="D13" s="50">
        <v>1.83040204081633</v>
      </c>
    </row>
    <row r="14" s="36" customFormat="1" ht="31.5" customHeight="1" spans="1:4">
      <c r="A14" s="20" t="s">
        <v>18</v>
      </c>
      <c r="B14" s="48">
        <v>0.17577</v>
      </c>
      <c r="C14" s="49">
        <v>-0.20423</v>
      </c>
      <c r="D14" s="50">
        <v>-0.537447368421053</v>
      </c>
    </row>
    <row r="15" s="36" customFormat="1" ht="31.5" customHeight="1" spans="1:4">
      <c r="A15" s="20" t="s">
        <v>19</v>
      </c>
      <c r="B15" s="48"/>
      <c r="C15" s="49"/>
      <c r="D15" s="50"/>
    </row>
    <row r="16" s="36" customFormat="1" ht="31.5" customHeight="1" spans="1:4">
      <c r="A16" s="20" t="s">
        <v>20</v>
      </c>
      <c r="B16" s="48"/>
      <c r="C16" s="49"/>
      <c r="D16" s="50"/>
    </row>
    <row r="17" s="36" customFormat="1" ht="31.5" customHeight="1" spans="1:4">
      <c r="A17" s="20" t="s">
        <v>21</v>
      </c>
      <c r="B17" s="48">
        <v>0.0328</v>
      </c>
      <c r="C17" s="49">
        <v>0.0328</v>
      </c>
      <c r="D17" s="50" t="s">
        <v>9</v>
      </c>
    </row>
    <row r="18" s="36" customFormat="1" ht="31.5" customHeight="1" spans="1:4">
      <c r="A18" s="20" t="s">
        <v>22</v>
      </c>
      <c r="B18" s="48"/>
      <c r="C18" s="49"/>
      <c r="D18" s="50"/>
    </row>
    <row r="19" s="36" customFormat="1" ht="31.5" customHeight="1" spans="1:4">
      <c r="A19" s="20" t="s">
        <v>62</v>
      </c>
      <c r="B19" s="48">
        <v>0.15</v>
      </c>
      <c r="C19" s="49">
        <v>0</v>
      </c>
      <c r="D19" s="50">
        <v>0</v>
      </c>
    </row>
    <row r="20" s="36" customFormat="1" ht="31.5" customHeight="1" spans="1:4">
      <c r="A20" s="20" t="s">
        <v>24</v>
      </c>
      <c r="B20" s="48"/>
      <c r="C20" s="49"/>
      <c r="D20" s="50"/>
    </row>
    <row r="21" s="36" customFormat="1" ht="31.5" customHeight="1" spans="1:4">
      <c r="A21" s="20" t="s">
        <v>25</v>
      </c>
      <c r="B21" s="48"/>
      <c r="C21" s="49"/>
      <c r="D21" s="50"/>
    </row>
    <row r="22" s="36" customFormat="1" ht="31.5" customHeight="1" spans="1:4">
      <c r="A22" s="20" t="s">
        <v>26</v>
      </c>
      <c r="B22" s="49">
        <v>0.26</v>
      </c>
      <c r="C22" s="49">
        <v>0.01</v>
      </c>
      <c r="D22" s="50">
        <v>0.04</v>
      </c>
    </row>
    <row r="23" s="36" customFormat="1" ht="31.5" customHeight="1" spans="1:4">
      <c r="A23" s="27" t="s">
        <v>38</v>
      </c>
      <c r="B23" s="49"/>
      <c r="C23" s="49"/>
      <c r="D23" s="50"/>
    </row>
    <row r="24" s="36" customFormat="1" ht="31.5" customHeight="1" spans="1:4">
      <c r="A24" s="20" t="s">
        <v>63</v>
      </c>
      <c r="B24" s="49"/>
      <c r="C24" s="49"/>
      <c r="D24" s="50"/>
    </row>
    <row r="25" s="36" customFormat="1" ht="31.5" customHeight="1" spans="1:4">
      <c r="A25" s="20" t="s">
        <v>64</v>
      </c>
      <c r="B25" s="49"/>
      <c r="C25" s="49"/>
      <c r="D25" s="50"/>
    </row>
    <row r="26" s="36" customFormat="1" ht="31.5" customHeight="1" spans="1:4">
      <c r="A26" s="20" t="s">
        <v>65</v>
      </c>
      <c r="B26" s="49"/>
      <c r="C26" s="49"/>
      <c r="D26" s="50"/>
    </row>
    <row r="27" s="36" customFormat="1" ht="31.5" customHeight="1" spans="1:4">
      <c r="A27" s="20" t="s">
        <v>66</v>
      </c>
      <c r="B27" s="49"/>
      <c r="C27" s="49"/>
      <c r="D27" s="50"/>
    </row>
    <row r="28" s="36" customFormat="1" ht="31.5" customHeight="1" spans="1:4">
      <c r="A28" s="20" t="s">
        <v>67</v>
      </c>
      <c r="B28" s="49"/>
      <c r="C28" s="49"/>
      <c r="D28" s="50"/>
    </row>
    <row r="29" s="36" customFormat="1" ht="31.5" customHeight="1" spans="1:4">
      <c r="A29" s="54" t="s">
        <v>68</v>
      </c>
      <c r="B29" s="49"/>
      <c r="C29" s="49"/>
      <c r="D29" s="50"/>
    </row>
    <row r="30" s="36" customFormat="1" ht="31.5" customHeight="1" spans="1:4">
      <c r="A30" s="54" t="s">
        <v>69</v>
      </c>
      <c r="B30" s="49"/>
      <c r="C30" s="49"/>
      <c r="D30" s="50"/>
    </row>
    <row r="31" s="36" customFormat="1" ht="31.5" customHeight="1" spans="1:4">
      <c r="A31" s="54" t="s">
        <v>70</v>
      </c>
      <c r="B31" s="49"/>
      <c r="C31" s="49"/>
      <c r="D31" s="50"/>
    </row>
    <row r="32" s="36" customFormat="1" ht="31.5" customHeight="1" spans="1:4">
      <c r="A32" s="54" t="s">
        <v>71</v>
      </c>
      <c r="B32" s="49">
        <v>0.3</v>
      </c>
      <c r="C32" s="49">
        <v>0.3</v>
      </c>
      <c r="D32" s="50" t="s">
        <v>9</v>
      </c>
    </row>
    <row r="33" s="36" customFormat="1" ht="31.5" customHeight="1" spans="1:4">
      <c r="A33" s="20" t="s">
        <v>72</v>
      </c>
      <c r="B33" s="49"/>
      <c r="C33" s="46"/>
      <c r="D33" s="47"/>
    </row>
    <row r="34" s="36" customFormat="1" ht="31.5" customHeight="1" spans="1:4">
      <c r="A34" s="45" t="s">
        <v>27</v>
      </c>
      <c r="B34" s="46">
        <f>SUM(B35:B40)</f>
        <v>1.365</v>
      </c>
      <c r="C34" s="46">
        <v>1.125</v>
      </c>
      <c r="D34" s="47">
        <v>4.6875</v>
      </c>
    </row>
    <row r="35" s="36" customFormat="1" ht="31.5" customHeight="1" spans="1:4">
      <c r="A35" s="20" t="s">
        <v>45</v>
      </c>
      <c r="B35" s="49">
        <v>1.269</v>
      </c>
      <c r="C35" s="49">
        <v>1.269</v>
      </c>
      <c r="D35" s="50"/>
    </row>
    <row r="36" s="36" customFormat="1" ht="31.5" customHeight="1" spans="1:4">
      <c r="A36" s="20" t="s">
        <v>46</v>
      </c>
      <c r="B36" s="49"/>
      <c r="C36" s="49"/>
      <c r="D36" s="50"/>
    </row>
    <row r="37" s="36" customFormat="1" ht="31.5" customHeight="1" spans="1:4">
      <c r="A37" s="20" t="s">
        <v>73</v>
      </c>
      <c r="B37" s="49"/>
      <c r="C37" s="49"/>
      <c r="D37" s="50"/>
    </row>
    <row r="38" s="36" customFormat="1" ht="31.5" customHeight="1" spans="1:4">
      <c r="A38" s="20" t="s">
        <v>47</v>
      </c>
      <c r="B38" s="49"/>
      <c r="C38" s="49"/>
      <c r="D38" s="50"/>
    </row>
    <row r="39" s="36" customFormat="1" ht="31.5" customHeight="1" spans="1:4">
      <c r="A39" s="55" t="s">
        <v>49</v>
      </c>
      <c r="B39" s="49"/>
      <c r="C39" s="49"/>
      <c r="D39" s="50"/>
    </row>
    <row r="40" s="36" customFormat="1" ht="31.5" customHeight="1" spans="1:4">
      <c r="A40" s="20" t="s">
        <v>28</v>
      </c>
      <c r="B40" s="49">
        <v>0.096</v>
      </c>
      <c r="C40" s="49">
        <v>-0.144</v>
      </c>
      <c r="D40" s="50">
        <v>-0.6</v>
      </c>
    </row>
    <row r="41" s="36" customFormat="1" ht="31.5" customHeight="1" spans="1:4">
      <c r="A41" s="20" t="s">
        <v>50</v>
      </c>
      <c r="B41" s="49"/>
      <c r="C41" s="49"/>
      <c r="D41" s="50"/>
    </row>
    <row r="42" s="36" customFormat="1" ht="31.5" customHeight="1" spans="1:4">
      <c r="A42" s="20" t="s">
        <v>51</v>
      </c>
      <c r="B42" s="49"/>
      <c r="C42" s="49"/>
      <c r="D42" s="50"/>
    </row>
    <row r="43" s="36" customFormat="1" ht="31.5" customHeight="1" spans="1:4">
      <c r="A43" s="20" t="s">
        <v>74</v>
      </c>
      <c r="B43" s="49"/>
      <c r="C43" s="49"/>
      <c r="D43" s="50"/>
    </row>
    <row r="44" s="36" customFormat="1" ht="31.5" customHeight="1" spans="1:4">
      <c r="A44" s="45" t="s">
        <v>29</v>
      </c>
      <c r="B44" s="46">
        <f>B5-B10</f>
        <v>-74.618868</v>
      </c>
      <c r="C44" s="46">
        <v>-98.568868</v>
      </c>
      <c r="D44" s="47">
        <v>-4.11561035490605</v>
      </c>
    </row>
    <row r="45" s="36" customFormat="1" ht="31.5" customHeight="1" spans="1:4">
      <c r="A45" s="45" t="s">
        <v>30</v>
      </c>
      <c r="B45" s="46">
        <f>66.44</f>
        <v>66.44</v>
      </c>
      <c r="C45" s="46">
        <v>-92.12</v>
      </c>
      <c r="D45" s="47">
        <v>-0.580978809283552</v>
      </c>
    </row>
    <row r="46" ht="24.75" customHeight="1"/>
    <row r="47" ht="31.5" customHeight="1"/>
    <row r="48" ht="31.5" customHeight="1"/>
  </sheetData>
  <mergeCells count="1">
    <mergeCell ref="A1:D1"/>
  </mergeCells>
  <pageMargins left="0.699912516150888" right="0.699912516150888" top="0.74990626395218" bottom="0.74990626395218" header="0.299962510274151" footer="0.299962510274151"/>
  <pageSetup paperSize="9" scale="87" orientation="portrait"/>
  <headerFooter/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zoomScale="85" zoomScaleNormal="85" workbookViewId="0">
      <pane xSplit="1" ySplit="1" topLeftCell="B16" activePane="bottomRight" state="frozen"/>
      <selection/>
      <selection pane="topRight"/>
      <selection pane="bottomLeft"/>
      <selection pane="bottomRight" activeCell="B19" sqref="B19"/>
    </sheetView>
  </sheetViews>
  <sheetFormatPr defaultColWidth="9" defaultRowHeight="14.25" outlineLevelCol="4"/>
  <cols>
    <col min="1" max="1" width="55.75" customWidth="1"/>
    <col min="2" max="2" width="20.875" customWidth="1"/>
    <col min="3" max="3" width="22" style="8" customWidth="1"/>
    <col min="4" max="4" width="23.5" customWidth="1"/>
    <col min="5" max="5" width="21.75" customWidth="1"/>
  </cols>
  <sheetData>
    <row r="1" ht="54" customHeight="1" spans="1:5">
      <c r="A1" s="57" t="s">
        <v>75</v>
      </c>
      <c r="B1" s="57"/>
      <c r="C1" s="57"/>
      <c r="D1" s="57"/>
      <c r="E1" s="58"/>
    </row>
    <row r="2" ht="40.5" customHeight="1" spans="1:5">
      <c r="A2" s="59"/>
      <c r="B2" s="58"/>
      <c r="C2" s="60"/>
      <c r="D2" s="61" t="s">
        <v>1</v>
      </c>
      <c r="E2" s="58"/>
    </row>
    <row r="3" ht="42.95" customHeight="1" spans="1:5">
      <c r="A3" s="62" t="s">
        <v>2</v>
      </c>
      <c r="B3" s="63" t="s">
        <v>58</v>
      </c>
      <c r="C3" s="64" t="s">
        <v>59</v>
      </c>
      <c r="D3" s="64" t="s">
        <v>60</v>
      </c>
      <c r="E3" s="65"/>
    </row>
    <row r="4" ht="42.95" customHeight="1" spans="1:5">
      <c r="A4" s="66" t="s">
        <v>76</v>
      </c>
      <c r="B4" s="67">
        <v>66.44</v>
      </c>
      <c r="C4" s="64">
        <v>-92.121009</v>
      </c>
      <c r="D4" s="68">
        <v>-0.580981475717022</v>
      </c>
      <c r="E4" s="65"/>
    </row>
    <row r="5" ht="42.95" customHeight="1" spans="1:5">
      <c r="A5" s="66" t="s">
        <v>10</v>
      </c>
      <c r="B5" s="67">
        <f>SUM(B6:B9)</f>
        <v>32.6</v>
      </c>
      <c r="C5" s="69">
        <v>14.733923</v>
      </c>
      <c r="D5" s="68">
        <v>0.824687087154052</v>
      </c>
      <c r="E5" s="65"/>
    </row>
    <row r="6" ht="42.95" customHeight="1" spans="1:5">
      <c r="A6" s="70" t="s">
        <v>77</v>
      </c>
      <c r="B6" s="71">
        <v>32.5</v>
      </c>
      <c r="C6" s="72">
        <v>15</v>
      </c>
      <c r="D6" s="73">
        <v>0.857142857142857</v>
      </c>
      <c r="E6" s="65"/>
    </row>
    <row r="7" ht="42.95" customHeight="1" spans="1:5">
      <c r="A7" s="70" t="s">
        <v>12</v>
      </c>
      <c r="B7" s="71">
        <v>0.1</v>
      </c>
      <c r="C7" s="74">
        <v>-0.266077</v>
      </c>
      <c r="D7" s="73">
        <v>-0.726833425754691</v>
      </c>
      <c r="E7" s="65"/>
    </row>
    <row r="8" ht="42.95" customHeight="1" spans="1:5">
      <c r="A8" s="70" t="s">
        <v>36</v>
      </c>
      <c r="B8" s="71"/>
      <c r="C8" s="74"/>
      <c r="D8" s="73"/>
      <c r="E8" s="65"/>
    </row>
    <row r="9" ht="42.95" customHeight="1" spans="1:5">
      <c r="A9" s="70" t="s">
        <v>13</v>
      </c>
      <c r="B9" s="71"/>
      <c r="C9" s="74"/>
      <c r="D9" s="73"/>
      <c r="E9" s="65"/>
    </row>
    <row r="10" ht="42.95" customHeight="1" spans="1:5">
      <c r="A10" s="66" t="s">
        <v>14</v>
      </c>
      <c r="B10" s="67">
        <f>B11+B34</f>
        <v>72.47</v>
      </c>
      <c r="C10" s="69">
        <v>-20.014945</v>
      </c>
      <c r="D10" s="68">
        <v>-0.216413006462836</v>
      </c>
      <c r="E10" s="65"/>
    </row>
    <row r="11" ht="42.95" customHeight="1" spans="1:5">
      <c r="A11" s="66" t="s">
        <v>15</v>
      </c>
      <c r="B11" s="67">
        <f>SUM(B12:B33)</f>
        <v>68.27</v>
      </c>
      <c r="C11" s="69">
        <v>-22.849945</v>
      </c>
      <c r="D11" s="68">
        <v>-0.250767765498542</v>
      </c>
      <c r="E11" s="65"/>
    </row>
    <row r="12" ht="42.95" customHeight="1" spans="1:5">
      <c r="A12" s="70" t="s">
        <v>16</v>
      </c>
      <c r="B12" s="75"/>
      <c r="C12" s="74">
        <v>-81.879993</v>
      </c>
      <c r="D12" s="73">
        <v>-1</v>
      </c>
      <c r="E12" s="65"/>
    </row>
    <row r="13" ht="42.95" customHeight="1" spans="1:5">
      <c r="A13" s="70" t="s">
        <v>17</v>
      </c>
      <c r="B13" s="75"/>
      <c r="C13" s="74">
        <v>-8.321382</v>
      </c>
      <c r="D13" s="73">
        <v>-1</v>
      </c>
      <c r="E13" s="65"/>
    </row>
    <row r="14" ht="42.95" customHeight="1" spans="1:5">
      <c r="A14" s="70" t="s">
        <v>18</v>
      </c>
      <c r="B14" s="71">
        <v>0.99</v>
      </c>
      <c r="C14" s="74">
        <v>0.81423</v>
      </c>
      <c r="D14" s="73">
        <v>4.63236047107015</v>
      </c>
      <c r="E14" s="65"/>
    </row>
    <row r="15" ht="42.95" customHeight="1" spans="1:5">
      <c r="A15" s="70" t="s">
        <v>19</v>
      </c>
      <c r="B15" s="71"/>
      <c r="C15" s="74"/>
      <c r="D15" s="73"/>
      <c r="E15" s="65"/>
    </row>
    <row r="16" ht="42.95" customHeight="1" spans="1:5">
      <c r="A16" s="70" t="s">
        <v>20</v>
      </c>
      <c r="B16" s="71"/>
      <c r="C16" s="74"/>
      <c r="D16" s="73"/>
      <c r="E16" s="65"/>
    </row>
    <row r="17" ht="42.95" customHeight="1" spans="1:5">
      <c r="A17" s="70" t="s">
        <v>21</v>
      </c>
      <c r="B17" s="71">
        <v>0.48</v>
      </c>
      <c r="C17" s="74">
        <v>0.4472</v>
      </c>
      <c r="D17" s="73">
        <v>13.6341463414634</v>
      </c>
      <c r="E17" s="65"/>
    </row>
    <row r="18" ht="42.95" customHeight="1" spans="1:5">
      <c r="A18" s="70" t="s">
        <v>22</v>
      </c>
      <c r="B18" s="71"/>
      <c r="C18" s="74"/>
      <c r="D18" s="73"/>
      <c r="E18" s="65"/>
    </row>
    <row r="19" ht="42.95" customHeight="1" spans="1:5">
      <c r="A19" s="70" t="s">
        <v>62</v>
      </c>
      <c r="B19" s="71">
        <v>0.18</v>
      </c>
      <c r="C19" s="74">
        <v>0.03</v>
      </c>
      <c r="D19" s="73">
        <v>0.2</v>
      </c>
      <c r="E19" s="65"/>
    </row>
    <row r="20" ht="42.95" customHeight="1" spans="1:5">
      <c r="A20" s="70" t="s">
        <v>24</v>
      </c>
      <c r="B20" s="71"/>
      <c r="C20" s="74"/>
      <c r="D20" s="73"/>
      <c r="E20" s="65"/>
    </row>
    <row r="21" ht="42.95" customHeight="1" spans="1:5">
      <c r="A21" s="70" t="s">
        <v>25</v>
      </c>
      <c r="B21" s="71"/>
      <c r="C21" s="74"/>
      <c r="D21" s="73"/>
      <c r="E21" s="65"/>
    </row>
    <row r="22" ht="42.95" customHeight="1" spans="1:5">
      <c r="A22" s="70" t="s">
        <v>26</v>
      </c>
      <c r="B22" s="71">
        <v>0.86</v>
      </c>
      <c r="C22" s="74">
        <v>0.6</v>
      </c>
      <c r="D22" s="73">
        <v>2.30769230769231</v>
      </c>
      <c r="E22" s="65"/>
    </row>
    <row r="23" s="56" customFormat="1" ht="42.95" customHeight="1" spans="1:5">
      <c r="A23" s="76" t="s">
        <v>38</v>
      </c>
      <c r="B23" s="77">
        <v>22.85</v>
      </c>
      <c r="C23" s="78"/>
      <c r="D23" s="79"/>
      <c r="E23" s="80" t="s">
        <v>78</v>
      </c>
    </row>
    <row r="24" s="56" customFormat="1" ht="42.95" customHeight="1" spans="1:5">
      <c r="A24" s="81" t="s">
        <v>79</v>
      </c>
      <c r="B24" s="77">
        <v>42.41</v>
      </c>
      <c r="C24" s="78"/>
      <c r="D24" s="79"/>
      <c r="E24" s="80"/>
    </row>
    <row r="25" ht="42.95" customHeight="1" spans="1:5">
      <c r="A25" s="70" t="s">
        <v>80</v>
      </c>
      <c r="B25" s="75"/>
      <c r="C25" s="74"/>
      <c r="D25" s="73"/>
      <c r="E25" s="65"/>
    </row>
    <row r="26" ht="42.95" customHeight="1" spans="1:5">
      <c r="A26" s="70" t="s">
        <v>81</v>
      </c>
      <c r="B26" s="75"/>
      <c r="C26" s="74"/>
      <c r="D26" s="73"/>
      <c r="E26" s="65"/>
    </row>
    <row r="27" ht="42.95" customHeight="1" spans="1:5">
      <c r="A27" s="70" t="s">
        <v>82</v>
      </c>
      <c r="B27" s="75"/>
      <c r="C27" s="74"/>
      <c r="D27" s="73"/>
      <c r="E27" s="65"/>
    </row>
    <row r="28" ht="42.95" customHeight="1" spans="1:5">
      <c r="A28" s="70" t="s">
        <v>67</v>
      </c>
      <c r="B28" s="75"/>
      <c r="C28" s="74"/>
      <c r="D28" s="73"/>
      <c r="E28" s="65"/>
    </row>
    <row r="29" ht="42.95" customHeight="1" spans="1:5">
      <c r="A29" s="70" t="s">
        <v>68</v>
      </c>
      <c r="B29" s="75"/>
      <c r="C29" s="74"/>
      <c r="D29" s="73"/>
      <c r="E29" s="65"/>
    </row>
    <row r="30" ht="42.95" customHeight="1" spans="1:5">
      <c r="A30" s="70" t="s">
        <v>69</v>
      </c>
      <c r="B30" s="75"/>
      <c r="C30" s="74"/>
      <c r="D30" s="73"/>
      <c r="E30" s="65"/>
    </row>
    <row r="31" ht="42.95" customHeight="1" spans="1:5">
      <c r="A31" s="70" t="s">
        <v>70</v>
      </c>
      <c r="B31" s="75"/>
      <c r="C31" s="74"/>
      <c r="D31" s="73"/>
      <c r="E31" s="65"/>
    </row>
    <row r="32" ht="42.95" customHeight="1" spans="1:5">
      <c r="A32" s="70" t="s">
        <v>71</v>
      </c>
      <c r="B32" s="3">
        <v>0.5</v>
      </c>
      <c r="C32" s="74">
        <v>0.2</v>
      </c>
      <c r="D32" s="73">
        <v>0.666666666666667</v>
      </c>
      <c r="E32" s="65"/>
    </row>
    <row r="33" ht="42.95" customHeight="1" spans="1:5">
      <c r="A33" s="70" t="s">
        <v>83</v>
      </c>
      <c r="B33" s="75"/>
      <c r="C33" s="74"/>
      <c r="D33" s="73"/>
      <c r="E33" s="65"/>
    </row>
    <row r="34" ht="42.95" customHeight="1" spans="1:5">
      <c r="A34" s="66" t="s">
        <v>27</v>
      </c>
      <c r="B34" s="67">
        <f>SUM(B35:B42)</f>
        <v>4.2</v>
      </c>
      <c r="C34" s="69">
        <v>2.835</v>
      </c>
      <c r="D34" s="68">
        <v>2.07692307692308</v>
      </c>
      <c r="E34" s="65"/>
    </row>
    <row r="35" ht="42.95" customHeight="1" spans="1:5">
      <c r="A35" s="82" t="s">
        <v>45</v>
      </c>
      <c r="B35" s="71">
        <v>3.6</v>
      </c>
      <c r="C35" s="74">
        <v>2.331</v>
      </c>
      <c r="D35" s="73">
        <v>1.83687943262411</v>
      </c>
      <c r="E35" s="65"/>
    </row>
    <row r="36" ht="42.95" customHeight="1" spans="1:5">
      <c r="A36" s="82" t="s">
        <v>84</v>
      </c>
      <c r="B36" s="71"/>
      <c r="C36" s="74"/>
      <c r="D36" s="73"/>
      <c r="E36" s="65"/>
    </row>
    <row r="37" ht="42.95" customHeight="1" spans="1:5">
      <c r="A37" s="82" t="s">
        <v>73</v>
      </c>
      <c r="B37" s="71"/>
      <c r="C37" s="74"/>
      <c r="D37" s="73"/>
      <c r="E37" s="65"/>
    </row>
    <row r="38" ht="42.95" customHeight="1" spans="1:5">
      <c r="A38" s="82" t="s">
        <v>85</v>
      </c>
      <c r="B38" s="71"/>
      <c r="C38" s="74"/>
      <c r="D38" s="73"/>
      <c r="E38" s="65"/>
    </row>
    <row r="39" ht="42.95" customHeight="1" spans="1:5">
      <c r="A39" s="83" t="s">
        <v>49</v>
      </c>
      <c r="B39" s="71"/>
      <c r="C39" s="74"/>
      <c r="D39" s="73"/>
      <c r="E39" s="65"/>
    </row>
    <row r="40" ht="42.95" customHeight="1" spans="1:5">
      <c r="A40" s="82" t="s">
        <v>28</v>
      </c>
      <c r="B40" s="71">
        <v>0.6</v>
      </c>
      <c r="C40" s="74">
        <v>0.504</v>
      </c>
      <c r="D40" s="73">
        <v>5.25</v>
      </c>
      <c r="E40" s="65"/>
    </row>
    <row r="41" ht="42.95" customHeight="1" spans="1:5">
      <c r="A41" s="82" t="s">
        <v>50</v>
      </c>
      <c r="B41" s="71"/>
      <c r="C41" s="74"/>
      <c r="D41" s="73"/>
      <c r="E41" s="65"/>
    </row>
    <row r="42" ht="42.95" customHeight="1" spans="1:5">
      <c r="A42" s="82" t="s">
        <v>51</v>
      </c>
      <c r="B42" s="71"/>
      <c r="C42" s="74"/>
      <c r="D42" s="73"/>
      <c r="E42" s="65"/>
    </row>
    <row r="43" ht="42.95" customHeight="1" spans="1:5">
      <c r="A43" s="82" t="s">
        <v>74</v>
      </c>
      <c r="B43" s="71"/>
      <c r="C43" s="74"/>
      <c r="D43" s="68"/>
      <c r="E43" s="65"/>
    </row>
    <row r="44" ht="42.95" customHeight="1" spans="1:5">
      <c r="A44" s="66" t="s">
        <v>29</v>
      </c>
      <c r="B44" s="67">
        <f>B5-B10</f>
        <v>-39.87</v>
      </c>
      <c r="C44" s="69">
        <v>34.748868</v>
      </c>
      <c r="D44" s="68">
        <v>-0.465684738074558</v>
      </c>
      <c r="E44" s="65"/>
    </row>
    <row r="45" ht="42.95" customHeight="1" spans="1:5">
      <c r="A45" s="66" t="s">
        <v>86</v>
      </c>
      <c r="B45" s="67">
        <f>B4+B44</f>
        <v>26.57</v>
      </c>
      <c r="C45" s="69">
        <v>-39.87</v>
      </c>
      <c r="D45" s="68">
        <v>-0.600090307043949</v>
      </c>
      <c r="E45" s="65"/>
    </row>
    <row r="46" spans="1:2">
      <c r="A46" s="32"/>
      <c r="B46" s="32"/>
    </row>
    <row r="47" spans="1:2">
      <c r="A47" s="32"/>
      <c r="B47" s="32"/>
    </row>
  </sheetData>
  <mergeCells count="2">
    <mergeCell ref="A1:D1"/>
    <mergeCell ref="E23:E24"/>
  </mergeCells>
  <pageMargins left="0.708661417322835" right="0.708661417322835" top="0.708333333333333" bottom="0.432638888888889" header="0.236111111111111" footer="0.31496062992126"/>
  <pageSetup paperSize="9" scale="67" orientation="portrait"/>
  <headerFooter/>
  <rowBreaks count="1" manualBreakCount="1">
    <brk id="25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view="pageBreakPreview" zoomScaleNormal="100" workbookViewId="0">
      <selection activeCell="I6" sqref="I6"/>
    </sheetView>
  </sheetViews>
  <sheetFormatPr defaultColWidth="9" defaultRowHeight="14.25" outlineLevelCol="7"/>
  <cols>
    <col min="1" max="1" width="35.075" style="35" customWidth="1"/>
    <col min="2" max="2" width="16.4166666666667" style="37" customWidth="1"/>
    <col min="3" max="3" width="14.7416666666667" style="35" customWidth="1"/>
    <col min="4" max="4" width="15.4" style="35" customWidth="1"/>
    <col min="5" max="5" width="15.375" style="35" customWidth="1"/>
    <col min="6" max="6" width="22.5" style="35" customWidth="1"/>
    <col min="7" max="7" width="11.25" style="35" customWidth="1"/>
    <col min="8" max="8" width="9.25" style="35"/>
    <col min="9" max="9" width="11.125" style="35" customWidth="1"/>
    <col min="10" max="16384" width="9" style="35"/>
  </cols>
  <sheetData>
    <row r="1" s="35" customFormat="1" ht="37.5" customHeight="1" spans="1:4">
      <c r="A1" s="38" t="s">
        <v>87</v>
      </c>
      <c r="B1" s="38"/>
      <c r="C1" s="38"/>
      <c r="D1" s="38"/>
    </row>
    <row r="2" s="36" customFormat="1" ht="27" customHeight="1" spans="1:4">
      <c r="A2" s="39"/>
      <c r="B2" s="40"/>
      <c r="D2" s="41" t="s">
        <v>1</v>
      </c>
    </row>
    <row r="3" s="36" customFormat="1" ht="48.75" customHeight="1" spans="1:5">
      <c r="A3" s="42" t="s">
        <v>2</v>
      </c>
      <c r="B3" s="43" t="s">
        <v>58</v>
      </c>
      <c r="C3" s="12" t="s">
        <v>59</v>
      </c>
      <c r="D3" s="12" t="s">
        <v>60</v>
      </c>
      <c r="E3" s="44" t="s">
        <v>88</v>
      </c>
    </row>
    <row r="4" s="36" customFormat="1" ht="27" customHeight="1" spans="1:5">
      <c r="A4" s="45" t="s">
        <v>8</v>
      </c>
      <c r="B4" s="46">
        <v>66.44</v>
      </c>
      <c r="C4" s="46">
        <f>B4-E4</f>
        <v>-92.12</v>
      </c>
      <c r="D4" s="47">
        <f>C4/E4</f>
        <v>-0.580978809283552</v>
      </c>
      <c r="E4" s="18">
        <v>158.56</v>
      </c>
    </row>
    <row r="5" s="36" customFormat="1" ht="27" customHeight="1" spans="1:5">
      <c r="A5" s="45" t="s">
        <v>10</v>
      </c>
      <c r="B5" s="46">
        <f>SUM(B6:B9)</f>
        <v>0.19</v>
      </c>
      <c r="C5" s="46">
        <f t="shared" ref="C5:C45" si="0">B5-E5</f>
        <v>-17.68</v>
      </c>
      <c r="D5" s="47">
        <f>C5/E5</f>
        <v>-0.989367655288192</v>
      </c>
      <c r="E5" s="18">
        <v>17.87</v>
      </c>
    </row>
    <row r="6" s="36" customFormat="1" ht="27" customHeight="1" spans="1:5">
      <c r="A6" s="20" t="s">
        <v>61</v>
      </c>
      <c r="B6" s="48"/>
      <c r="C6" s="49">
        <f t="shared" si="0"/>
        <v>-17.5</v>
      </c>
      <c r="D6" s="50">
        <f>C6/E6</f>
        <v>-1</v>
      </c>
      <c r="E6" s="24">
        <v>17.5</v>
      </c>
    </row>
    <row r="7" s="36" customFormat="1" ht="27" customHeight="1" spans="1:8">
      <c r="A7" s="20" t="s">
        <v>12</v>
      </c>
      <c r="B7" s="48">
        <v>0.19</v>
      </c>
      <c r="C7" s="49">
        <f t="shared" si="0"/>
        <v>-0.18</v>
      </c>
      <c r="D7" s="50">
        <f>C7/E7</f>
        <v>-0.486486486486486</v>
      </c>
      <c r="E7" s="24">
        <v>0.37</v>
      </c>
      <c r="F7" s="51" t="s">
        <v>89</v>
      </c>
      <c r="G7" s="36" t="s">
        <v>90</v>
      </c>
      <c r="H7" s="36">
        <v>1014.56</v>
      </c>
    </row>
    <row r="8" s="36" customFormat="1" ht="27" customHeight="1" spans="1:8">
      <c r="A8" s="20" t="s">
        <v>36</v>
      </c>
      <c r="B8" s="52"/>
      <c r="C8" s="49">
        <f t="shared" si="0"/>
        <v>0</v>
      </c>
      <c r="D8" s="50" t="s">
        <v>9</v>
      </c>
      <c r="E8" s="25"/>
      <c r="G8" s="36" t="s">
        <v>91</v>
      </c>
      <c r="H8" s="36">
        <v>914.12</v>
      </c>
    </row>
    <row r="9" s="36" customFormat="1" ht="27" customHeight="1" spans="1:8">
      <c r="A9" s="20" t="s">
        <v>13</v>
      </c>
      <c r="B9" s="52"/>
      <c r="C9" s="49">
        <f t="shared" si="0"/>
        <v>0</v>
      </c>
      <c r="D9" s="50" t="s">
        <v>9</v>
      </c>
      <c r="E9" s="25"/>
      <c r="G9" s="51" t="s">
        <v>92</v>
      </c>
      <c r="H9" s="36">
        <f>SUM(H7:H8)</f>
        <v>1928.68</v>
      </c>
    </row>
    <row r="10" s="36" customFormat="1" ht="27" customHeight="1" spans="1:5">
      <c r="A10" s="45" t="s">
        <v>14</v>
      </c>
      <c r="B10" s="46">
        <f>B11+B33</f>
        <v>1.97</v>
      </c>
      <c r="C10" s="46">
        <f t="shared" si="0"/>
        <v>-90.52</v>
      </c>
      <c r="D10" s="47">
        <f>C10/E10</f>
        <v>-0.978700400043248</v>
      </c>
      <c r="E10" s="18">
        <f>E11+E33</f>
        <v>92.49</v>
      </c>
    </row>
    <row r="11" s="36" customFormat="1" ht="27" customHeight="1" spans="1:5">
      <c r="A11" s="45" t="s">
        <v>15</v>
      </c>
      <c r="B11" s="46">
        <f>SUM(B12:B32)</f>
        <v>1.13</v>
      </c>
      <c r="C11" s="46">
        <f t="shared" si="0"/>
        <v>-89.99</v>
      </c>
      <c r="D11" s="47">
        <f>C11/E11</f>
        <v>-0.987598770851624</v>
      </c>
      <c r="E11" s="18">
        <f>SUM(E12:E32)</f>
        <v>91.12</v>
      </c>
    </row>
    <row r="12" s="36" customFormat="1" ht="27" customHeight="1" spans="1:5">
      <c r="A12" s="20" t="s">
        <v>16</v>
      </c>
      <c r="B12" s="48"/>
      <c r="C12" s="49">
        <f t="shared" si="0"/>
        <v>-81.88</v>
      </c>
      <c r="D12" s="50">
        <f>C12/E12</f>
        <v>-1</v>
      </c>
      <c r="E12" s="24">
        <v>81.88</v>
      </c>
    </row>
    <row r="13" s="36" customFormat="1" ht="27" customHeight="1" spans="1:5">
      <c r="A13" s="20" t="s">
        <v>17</v>
      </c>
      <c r="B13" s="48"/>
      <c r="C13" s="49">
        <f t="shared" si="0"/>
        <v>-8.32</v>
      </c>
      <c r="D13" s="50">
        <f>C13/E13</f>
        <v>-1</v>
      </c>
      <c r="E13" s="24">
        <v>8.32</v>
      </c>
    </row>
    <row r="14" s="36" customFormat="1" ht="27" customHeight="1" spans="1:8">
      <c r="A14" s="20" t="s">
        <v>18</v>
      </c>
      <c r="B14" s="48">
        <v>0.72</v>
      </c>
      <c r="C14" s="49">
        <f t="shared" si="0"/>
        <v>0.54</v>
      </c>
      <c r="D14" s="50">
        <f>C14/E14</f>
        <v>3</v>
      </c>
      <c r="E14" s="24">
        <v>0.18</v>
      </c>
      <c r="F14" s="51" t="s">
        <v>93</v>
      </c>
      <c r="G14" s="36" t="s">
        <v>90</v>
      </c>
      <c r="H14" s="53">
        <v>2954</v>
      </c>
    </row>
    <row r="15" s="36" customFormat="1" ht="27" customHeight="1" spans="1:8">
      <c r="A15" s="20" t="s">
        <v>19</v>
      </c>
      <c r="B15" s="48"/>
      <c r="C15" s="49">
        <f t="shared" si="0"/>
        <v>0</v>
      </c>
      <c r="D15" s="50" t="s">
        <v>9</v>
      </c>
      <c r="E15" s="24"/>
      <c r="G15" s="36" t="s">
        <v>91</v>
      </c>
      <c r="H15" s="36">
        <v>4327.5</v>
      </c>
    </row>
    <row r="16" s="36" customFormat="1" ht="27" customHeight="1" spans="1:8">
      <c r="A16" s="20" t="s">
        <v>20</v>
      </c>
      <c r="B16" s="48"/>
      <c r="C16" s="49">
        <f t="shared" si="0"/>
        <v>0</v>
      </c>
      <c r="D16" s="50" t="s">
        <v>9</v>
      </c>
      <c r="E16" s="24"/>
      <c r="G16" s="51" t="s">
        <v>92</v>
      </c>
      <c r="H16" s="36">
        <f>SUM(H14:H15)</f>
        <v>7281.5</v>
      </c>
    </row>
    <row r="17" s="36" customFormat="1" ht="27" customHeight="1" spans="1:5">
      <c r="A17" s="20" t="s">
        <v>21</v>
      </c>
      <c r="B17" s="48"/>
      <c r="C17" s="49">
        <f t="shared" si="0"/>
        <v>-0.03</v>
      </c>
      <c r="D17" s="50">
        <f>C17/E17</f>
        <v>-1</v>
      </c>
      <c r="E17" s="24">
        <v>0.03</v>
      </c>
    </row>
    <row r="18" s="36" customFormat="1" ht="27" customHeight="1" spans="1:5">
      <c r="A18" s="20" t="s">
        <v>22</v>
      </c>
      <c r="B18" s="48"/>
      <c r="C18" s="49">
        <f t="shared" si="0"/>
        <v>0</v>
      </c>
      <c r="D18" s="50" t="s">
        <v>9</v>
      </c>
      <c r="E18" s="24"/>
    </row>
    <row r="19" s="36" customFormat="1" ht="30" customHeight="1" spans="1:8">
      <c r="A19" s="27" t="s">
        <v>94</v>
      </c>
      <c r="B19" s="48">
        <v>0.15</v>
      </c>
      <c r="C19" s="49">
        <f t="shared" si="0"/>
        <v>0</v>
      </c>
      <c r="D19" s="50">
        <f>C19/E19</f>
        <v>0</v>
      </c>
      <c r="E19" s="24">
        <v>0.15</v>
      </c>
      <c r="F19" s="51" t="s">
        <v>95</v>
      </c>
      <c r="G19" s="36">
        <v>2022.9</v>
      </c>
      <c r="H19" s="36">
        <v>1500</v>
      </c>
    </row>
    <row r="20" s="36" customFormat="1" ht="27" customHeight="1" spans="1:5">
      <c r="A20" s="20" t="s">
        <v>24</v>
      </c>
      <c r="B20" s="48"/>
      <c r="C20" s="49">
        <f t="shared" si="0"/>
        <v>0</v>
      </c>
      <c r="D20" s="50" t="s">
        <v>9</v>
      </c>
      <c r="E20" s="24"/>
    </row>
    <row r="21" s="36" customFormat="1" ht="27" customHeight="1" spans="1:5">
      <c r="A21" s="20" t="s">
        <v>25</v>
      </c>
      <c r="B21" s="48"/>
      <c r="C21" s="49">
        <f t="shared" si="0"/>
        <v>0</v>
      </c>
      <c r="D21" s="50" t="s">
        <v>9</v>
      </c>
      <c r="E21" s="24"/>
    </row>
    <row r="22" s="36" customFormat="1" ht="27" customHeight="1" spans="1:5">
      <c r="A22" s="20" t="s">
        <v>26</v>
      </c>
      <c r="B22" s="49">
        <v>0.26</v>
      </c>
      <c r="C22" s="49">
        <f t="shared" si="0"/>
        <v>0</v>
      </c>
      <c r="D22" s="47">
        <f>C22/E22</f>
        <v>0</v>
      </c>
      <c r="E22" s="29">
        <v>0.26</v>
      </c>
    </row>
    <row r="23" s="36" customFormat="1" ht="33" customHeight="1" spans="1:5">
      <c r="A23" s="27" t="s">
        <v>38</v>
      </c>
      <c r="B23" s="49"/>
      <c r="C23" s="49">
        <f t="shared" si="0"/>
        <v>0</v>
      </c>
      <c r="D23" s="47" t="s">
        <v>9</v>
      </c>
      <c r="E23" s="29"/>
    </row>
    <row r="24" s="36" customFormat="1" ht="27" customHeight="1" spans="1:5">
      <c r="A24" s="20" t="s">
        <v>63</v>
      </c>
      <c r="B24" s="49"/>
      <c r="C24" s="49">
        <f t="shared" si="0"/>
        <v>0</v>
      </c>
      <c r="D24" s="47" t="s">
        <v>9</v>
      </c>
      <c r="E24" s="29"/>
    </row>
    <row r="25" s="36" customFormat="1" ht="27" customHeight="1" spans="1:5">
      <c r="A25" s="20" t="s">
        <v>64</v>
      </c>
      <c r="B25" s="49"/>
      <c r="C25" s="49">
        <f t="shared" si="0"/>
        <v>0</v>
      </c>
      <c r="D25" s="47" t="s">
        <v>9</v>
      </c>
      <c r="E25" s="29"/>
    </row>
    <row r="26" s="36" customFormat="1" ht="27" customHeight="1" spans="1:5">
      <c r="A26" s="20" t="s">
        <v>65</v>
      </c>
      <c r="B26" s="49"/>
      <c r="C26" s="49">
        <f t="shared" si="0"/>
        <v>0</v>
      </c>
      <c r="D26" s="47" t="s">
        <v>9</v>
      </c>
      <c r="E26" s="29"/>
    </row>
    <row r="27" s="36" customFormat="1" ht="27" customHeight="1" spans="1:5">
      <c r="A27" s="20" t="s">
        <v>66</v>
      </c>
      <c r="B27" s="49"/>
      <c r="C27" s="49">
        <f t="shared" si="0"/>
        <v>0</v>
      </c>
      <c r="D27" s="50" t="s">
        <v>9</v>
      </c>
      <c r="E27" s="29"/>
    </row>
    <row r="28" s="36" customFormat="1" ht="27" customHeight="1" spans="1:5">
      <c r="A28" s="20" t="s">
        <v>67</v>
      </c>
      <c r="B28" s="49"/>
      <c r="C28" s="49">
        <f t="shared" si="0"/>
        <v>0</v>
      </c>
      <c r="D28" s="50" t="s">
        <v>9</v>
      </c>
      <c r="E28" s="29"/>
    </row>
    <row r="29" s="36" customFormat="1" ht="27" customHeight="1" spans="1:5">
      <c r="A29" s="54" t="s">
        <v>68</v>
      </c>
      <c r="B29" s="49"/>
      <c r="C29" s="49">
        <f t="shared" si="0"/>
        <v>0</v>
      </c>
      <c r="D29" s="50" t="s">
        <v>9</v>
      </c>
      <c r="E29" s="29"/>
    </row>
    <row r="30" s="36" customFormat="1" ht="27" customHeight="1" spans="1:5">
      <c r="A30" s="54" t="s">
        <v>69</v>
      </c>
      <c r="B30" s="49"/>
      <c r="C30" s="49">
        <f t="shared" si="0"/>
        <v>0</v>
      </c>
      <c r="D30" s="50" t="s">
        <v>9</v>
      </c>
      <c r="E30" s="29"/>
    </row>
    <row r="31" s="36" customFormat="1" ht="27" customHeight="1" spans="1:5">
      <c r="A31" s="54" t="s">
        <v>71</v>
      </c>
      <c r="B31" s="49"/>
      <c r="C31" s="49">
        <f t="shared" si="0"/>
        <v>-0.3</v>
      </c>
      <c r="D31" s="50">
        <f>C31/E31</f>
        <v>-1</v>
      </c>
      <c r="E31" s="29">
        <v>0.3</v>
      </c>
    </row>
    <row r="32" s="36" customFormat="1" ht="27" customHeight="1" spans="1:5">
      <c r="A32" s="20" t="s">
        <v>72</v>
      </c>
      <c r="B32" s="49"/>
      <c r="C32" s="49">
        <f t="shared" si="0"/>
        <v>0</v>
      </c>
      <c r="D32" s="50" t="s">
        <v>9</v>
      </c>
      <c r="E32" s="29"/>
    </row>
    <row r="33" s="36" customFormat="1" ht="27" customHeight="1" spans="1:5">
      <c r="A33" s="45" t="s">
        <v>27</v>
      </c>
      <c r="B33" s="46">
        <f>SUM(B34:B42)</f>
        <v>0.84</v>
      </c>
      <c r="C33" s="46">
        <f t="shared" si="0"/>
        <v>-0.53</v>
      </c>
      <c r="D33" s="47">
        <f>C33/E33</f>
        <v>-0.386861313868613</v>
      </c>
      <c r="E33" s="18">
        <f>SUM(E34:E42)</f>
        <v>1.37</v>
      </c>
    </row>
    <row r="34" s="36" customFormat="1" ht="33" customHeight="1" spans="1:8">
      <c r="A34" s="27" t="s">
        <v>45</v>
      </c>
      <c r="B34" s="49">
        <v>0.84</v>
      </c>
      <c r="C34" s="49">
        <f t="shared" si="0"/>
        <v>-0.43</v>
      </c>
      <c r="D34" s="50">
        <f>C34/E34</f>
        <v>-0.338582677165354</v>
      </c>
      <c r="E34" s="29">
        <v>1.27</v>
      </c>
      <c r="F34" s="51" t="s">
        <v>96</v>
      </c>
      <c r="G34" s="36" t="s">
        <v>91</v>
      </c>
      <c r="H34" s="36">
        <v>8351.5</v>
      </c>
    </row>
    <row r="35" s="36" customFormat="1" ht="27" customHeight="1" spans="1:5">
      <c r="A35" s="20" t="s">
        <v>46</v>
      </c>
      <c r="B35" s="49"/>
      <c r="C35" s="49">
        <f t="shared" si="0"/>
        <v>0</v>
      </c>
      <c r="D35" s="50" t="s">
        <v>9</v>
      </c>
      <c r="E35" s="29"/>
    </row>
    <row r="36" s="36" customFormat="1" ht="27" customHeight="1" spans="1:5">
      <c r="A36" s="20" t="s">
        <v>73</v>
      </c>
      <c r="B36" s="49"/>
      <c r="C36" s="49">
        <f t="shared" si="0"/>
        <v>0</v>
      </c>
      <c r="D36" s="50" t="s">
        <v>9</v>
      </c>
      <c r="E36" s="29"/>
    </row>
    <row r="37" s="36" customFormat="1" ht="27" customHeight="1" spans="1:5">
      <c r="A37" s="27" t="s">
        <v>47</v>
      </c>
      <c r="B37" s="49"/>
      <c r="C37" s="49">
        <f t="shared" si="0"/>
        <v>0</v>
      </c>
      <c r="D37" s="50" t="s">
        <v>9</v>
      </c>
      <c r="E37" s="29"/>
    </row>
    <row r="38" s="36" customFormat="1" ht="27" customHeight="1" spans="1:5">
      <c r="A38" s="55" t="s">
        <v>49</v>
      </c>
      <c r="B38" s="49"/>
      <c r="C38" s="49">
        <f t="shared" si="0"/>
        <v>0</v>
      </c>
      <c r="D38" s="50" t="s">
        <v>9</v>
      </c>
      <c r="E38" s="29"/>
    </row>
    <row r="39" s="36" customFormat="1" ht="27" customHeight="1" spans="1:5">
      <c r="A39" s="20" t="s">
        <v>28</v>
      </c>
      <c r="B39" s="49"/>
      <c r="C39" s="49">
        <f t="shared" si="0"/>
        <v>-0.1</v>
      </c>
      <c r="D39" s="50">
        <f>C39/E39</f>
        <v>-1</v>
      </c>
      <c r="E39" s="29">
        <v>0.1</v>
      </c>
    </row>
    <row r="40" s="36" customFormat="1" ht="27" customHeight="1" spans="1:5">
      <c r="A40" s="20" t="s">
        <v>50</v>
      </c>
      <c r="B40" s="49"/>
      <c r="C40" s="49">
        <f t="shared" si="0"/>
        <v>0</v>
      </c>
      <c r="D40" s="50" t="s">
        <v>9</v>
      </c>
      <c r="E40" s="29"/>
    </row>
    <row r="41" s="36" customFormat="1" ht="27" customHeight="1" spans="1:5">
      <c r="A41" s="20" t="s">
        <v>51</v>
      </c>
      <c r="B41" s="49"/>
      <c r="C41" s="49">
        <f t="shared" si="0"/>
        <v>0</v>
      </c>
      <c r="D41" s="50" t="s">
        <v>9</v>
      </c>
      <c r="E41" s="29"/>
    </row>
    <row r="42" s="36" customFormat="1" ht="27" customHeight="1" spans="1:5">
      <c r="A42" s="20" t="s">
        <v>74</v>
      </c>
      <c r="B42" s="49"/>
      <c r="C42" s="49">
        <f t="shared" si="0"/>
        <v>0</v>
      </c>
      <c r="D42" s="50" t="s">
        <v>9</v>
      </c>
      <c r="E42" s="29"/>
    </row>
    <row r="43" s="36" customFormat="1" ht="27" customHeight="1" spans="1:5">
      <c r="A43" s="45" t="s">
        <v>29</v>
      </c>
      <c r="B43" s="46">
        <f>B5-B10</f>
        <v>-1.78</v>
      </c>
      <c r="C43" s="46">
        <f t="shared" si="0"/>
        <v>72.84</v>
      </c>
      <c r="D43" s="47">
        <f>C43/E43</f>
        <v>-0.976145805414098</v>
      </c>
      <c r="E43" s="18">
        <f>E5-E10</f>
        <v>-74.62</v>
      </c>
    </row>
    <row r="44" s="36" customFormat="1" ht="27" customHeight="1" spans="1:5">
      <c r="A44" s="45" t="s">
        <v>30</v>
      </c>
      <c r="B44" s="46">
        <f>B4+B43</f>
        <v>64.66</v>
      </c>
      <c r="C44" s="46">
        <f t="shared" si="0"/>
        <v>-1.78</v>
      </c>
      <c r="D44" s="47">
        <f>C44/E44</f>
        <v>-0.026791089704997</v>
      </c>
      <c r="E44" s="18">
        <v>66.44</v>
      </c>
    </row>
    <row r="45" s="35" customFormat="1" ht="24.75" customHeight="1" spans="2:2">
      <c r="B45" s="37"/>
    </row>
    <row r="46" s="35" customFormat="1" ht="31.5" customHeight="1" spans="2:2">
      <c r="B46" s="37"/>
    </row>
    <row r="47" s="35" customFormat="1" ht="31.5" customHeight="1" spans="2:2">
      <c r="B47" s="37"/>
    </row>
  </sheetData>
  <mergeCells count="1">
    <mergeCell ref="A1:D1"/>
  </mergeCells>
  <pageMargins left="0.75" right="0.75" top="1" bottom="1" header="0.5" footer="0.5"/>
  <pageSetup paperSize="9" scale="97" orientation="portrait"/>
  <headerFooter/>
  <rowBreaks count="1" manualBreakCount="1">
    <brk id="24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view="pageBreakPreview" zoomScaleNormal="100" topLeftCell="A33" workbookViewId="0">
      <selection activeCell="I49" sqref="I49"/>
    </sheetView>
  </sheetViews>
  <sheetFormatPr defaultColWidth="9" defaultRowHeight="20.25" outlineLevelCol="5"/>
  <cols>
    <col min="1" max="1" width="42.3666666666667" customWidth="1"/>
    <col min="2" max="2" width="19.8666666666667" style="3" customWidth="1"/>
    <col min="3" max="3" width="15" style="4" customWidth="1"/>
    <col min="4" max="4" width="14.5" style="5" customWidth="1"/>
    <col min="5" max="5" width="13.875" customWidth="1"/>
    <col min="6" max="6" width="9" customWidth="1"/>
  </cols>
  <sheetData>
    <row r="1" customFormat="1" ht="54" customHeight="1" spans="1:4">
      <c r="A1" s="6" t="s">
        <v>97</v>
      </c>
      <c r="B1" s="6"/>
      <c r="C1" s="6"/>
      <c r="D1" s="6"/>
    </row>
    <row r="2" s="1" customFormat="1" ht="40.5" customHeight="1" spans="1:4">
      <c r="A2" s="7"/>
      <c r="B2" s="8"/>
      <c r="C2" s="9"/>
      <c r="D2" s="8" t="s">
        <v>1</v>
      </c>
    </row>
    <row r="3" s="1" customFormat="1" ht="42.95" customHeight="1" spans="1:5">
      <c r="A3" s="10" t="s">
        <v>2</v>
      </c>
      <c r="B3" s="11" t="s">
        <v>58</v>
      </c>
      <c r="C3" s="12" t="s">
        <v>59</v>
      </c>
      <c r="D3" s="13" t="s">
        <v>60</v>
      </c>
      <c r="E3" s="9" t="s">
        <v>98</v>
      </c>
    </row>
    <row r="4" s="2" customFormat="1" ht="30" customHeight="1" spans="1:6">
      <c r="A4" s="14" t="s">
        <v>76</v>
      </c>
      <c r="B4" s="15">
        <v>64.66</v>
      </c>
      <c r="C4" s="16">
        <f>B4-E4</f>
        <v>-1.78</v>
      </c>
      <c r="D4" s="17">
        <f>C4/E4</f>
        <v>-0.026791089704997</v>
      </c>
      <c r="E4" s="18">
        <v>66.44</v>
      </c>
      <c r="F4" s="19"/>
    </row>
    <row r="5" s="2" customFormat="1" ht="30" customHeight="1" spans="1:5">
      <c r="A5" s="14" t="s">
        <v>10</v>
      </c>
      <c r="B5" s="15">
        <f>SUM(B6:B9)</f>
        <v>21.2</v>
      </c>
      <c r="C5" s="16">
        <f t="shared" ref="C5:C45" si="0">B5-E5</f>
        <v>21.01</v>
      </c>
      <c r="D5" s="17">
        <f>C5/E5</f>
        <v>110.578947368421</v>
      </c>
      <c r="E5" s="18">
        <f>SUM(E6:E9)</f>
        <v>0.19</v>
      </c>
    </row>
    <row r="6" s="1" customFormat="1" ht="30" customHeight="1" spans="1:5">
      <c r="A6" s="20" t="s">
        <v>61</v>
      </c>
      <c r="B6" s="21"/>
      <c r="C6" s="22">
        <f t="shared" si="0"/>
        <v>0</v>
      </c>
      <c r="D6" s="23" t="s">
        <v>9</v>
      </c>
      <c r="E6" s="24"/>
    </row>
    <row r="7" s="1" customFormat="1" ht="30" customHeight="1" spans="1:5">
      <c r="A7" s="20" t="s">
        <v>12</v>
      </c>
      <c r="B7" s="21">
        <v>0.1</v>
      </c>
      <c r="C7" s="22">
        <f t="shared" si="0"/>
        <v>-0.09</v>
      </c>
      <c r="D7" s="23">
        <f>C7/E7</f>
        <v>-0.473684210526316</v>
      </c>
      <c r="E7" s="24">
        <v>0.19</v>
      </c>
    </row>
    <row r="8" s="1" customFormat="1" ht="30" customHeight="1" spans="1:5">
      <c r="A8" s="20" t="s">
        <v>36</v>
      </c>
      <c r="B8" s="21"/>
      <c r="C8" s="22">
        <f t="shared" si="0"/>
        <v>0</v>
      </c>
      <c r="D8" s="23" t="s">
        <v>9</v>
      </c>
      <c r="E8" s="25"/>
    </row>
    <row r="9" s="1" customFormat="1" ht="30" customHeight="1" spans="1:5">
      <c r="A9" s="20" t="s">
        <v>13</v>
      </c>
      <c r="B9" s="21">
        <v>21.1</v>
      </c>
      <c r="C9" s="22">
        <f t="shared" si="0"/>
        <v>21.1</v>
      </c>
      <c r="D9" s="23" t="s">
        <v>9</v>
      </c>
      <c r="E9" s="25">
        <v>0</v>
      </c>
    </row>
    <row r="10" s="1" customFormat="1" ht="30" customHeight="1" spans="1:5">
      <c r="A10" s="14" t="s">
        <v>14</v>
      </c>
      <c r="B10" s="15">
        <f>B11+B33</f>
        <v>40.53</v>
      </c>
      <c r="C10" s="16">
        <f t="shared" si="0"/>
        <v>38.56</v>
      </c>
      <c r="D10" s="17">
        <f>C10/E10</f>
        <v>19.5736040609137</v>
      </c>
      <c r="E10" s="18">
        <f>E11+E33</f>
        <v>1.97</v>
      </c>
    </row>
    <row r="11" s="1" customFormat="1" ht="30" customHeight="1" spans="1:5">
      <c r="A11" s="14" t="s">
        <v>15</v>
      </c>
      <c r="B11" s="15">
        <f>SUM(B12:B32)</f>
        <v>27.13</v>
      </c>
      <c r="C11" s="16">
        <f t="shared" si="0"/>
        <v>26</v>
      </c>
      <c r="D11" s="17">
        <f>C11/E11</f>
        <v>23.0088495575221</v>
      </c>
      <c r="E11" s="18">
        <f>SUM(E12:E32)</f>
        <v>1.13</v>
      </c>
    </row>
    <row r="12" s="1" customFormat="1" ht="30" customHeight="1" spans="1:5">
      <c r="A12" s="20" t="s">
        <v>16</v>
      </c>
      <c r="B12" s="21"/>
      <c r="C12" s="22">
        <f t="shared" si="0"/>
        <v>0</v>
      </c>
      <c r="D12" s="23" t="s">
        <v>9</v>
      </c>
      <c r="E12" s="24"/>
    </row>
    <row r="13" s="1" customFormat="1" ht="30" customHeight="1" spans="1:5">
      <c r="A13" s="20" t="s">
        <v>17</v>
      </c>
      <c r="B13" s="21"/>
      <c r="C13" s="22">
        <f t="shared" si="0"/>
        <v>0</v>
      </c>
      <c r="D13" s="23" t="s">
        <v>9</v>
      </c>
      <c r="E13" s="24"/>
    </row>
    <row r="14" s="1" customFormat="1" ht="30" customHeight="1" spans="1:5">
      <c r="A14" s="20" t="s">
        <v>18</v>
      </c>
      <c r="B14" s="21">
        <v>1</v>
      </c>
      <c r="C14" s="22">
        <f t="shared" si="0"/>
        <v>0.28</v>
      </c>
      <c r="D14" s="23">
        <f>C14/E14</f>
        <v>0.388888888888889</v>
      </c>
      <c r="E14" s="24">
        <v>0.72</v>
      </c>
    </row>
    <row r="15" s="1" customFormat="1" ht="30" customHeight="1" spans="1:5">
      <c r="A15" s="20" t="s">
        <v>19</v>
      </c>
      <c r="B15" s="21"/>
      <c r="C15" s="22">
        <f t="shared" si="0"/>
        <v>0</v>
      </c>
      <c r="D15" s="23" t="s">
        <v>9</v>
      </c>
      <c r="E15" s="24"/>
    </row>
    <row r="16" s="1" customFormat="1" ht="30" customHeight="1" spans="1:5">
      <c r="A16" s="20" t="s">
        <v>20</v>
      </c>
      <c r="B16" s="21"/>
      <c r="C16" s="22">
        <f t="shared" si="0"/>
        <v>0</v>
      </c>
      <c r="D16" s="23" t="s">
        <v>9</v>
      </c>
      <c r="E16" s="24"/>
    </row>
    <row r="17" s="1" customFormat="1" ht="30" customHeight="1" spans="1:5">
      <c r="A17" s="20" t="s">
        <v>21</v>
      </c>
      <c r="B17" s="21"/>
      <c r="C17" s="22">
        <f t="shared" si="0"/>
        <v>0</v>
      </c>
      <c r="D17" s="23" t="s">
        <v>9</v>
      </c>
      <c r="E17" s="24"/>
    </row>
    <row r="18" s="1" customFormat="1" ht="30" customHeight="1" spans="1:5">
      <c r="A18" s="20" t="s">
        <v>22</v>
      </c>
      <c r="B18" s="21"/>
      <c r="C18" s="22">
        <f t="shared" si="0"/>
        <v>0</v>
      </c>
      <c r="D18" s="23" t="s">
        <v>9</v>
      </c>
      <c r="E18" s="24"/>
    </row>
    <row r="19" s="1" customFormat="1" ht="30" customHeight="1" spans="1:5">
      <c r="A19" s="20" t="s">
        <v>99</v>
      </c>
      <c r="B19" s="21">
        <v>0.2</v>
      </c>
      <c r="C19" s="22">
        <f t="shared" si="0"/>
        <v>0.05</v>
      </c>
      <c r="D19" s="23">
        <f>C19/E19</f>
        <v>0.333333333333333</v>
      </c>
      <c r="E19" s="24">
        <v>0.15</v>
      </c>
    </row>
    <row r="20" s="1" customFormat="1" ht="30" customHeight="1" spans="1:5">
      <c r="A20" s="20" t="s">
        <v>24</v>
      </c>
      <c r="B20" s="21"/>
      <c r="C20" s="22">
        <f t="shared" si="0"/>
        <v>0</v>
      </c>
      <c r="D20" s="23" t="s">
        <v>9</v>
      </c>
      <c r="E20" s="24"/>
    </row>
    <row r="21" s="1" customFormat="1" ht="30" customHeight="1" spans="1:5">
      <c r="A21" s="20" t="s">
        <v>25</v>
      </c>
      <c r="B21" s="21"/>
      <c r="C21" s="22">
        <f t="shared" si="0"/>
        <v>0</v>
      </c>
      <c r="D21" s="23" t="s">
        <v>9</v>
      </c>
      <c r="E21" s="24"/>
    </row>
    <row r="22" s="1" customFormat="1" ht="30" customHeight="1" spans="1:5">
      <c r="A22" s="20" t="s">
        <v>26</v>
      </c>
      <c r="B22" s="21">
        <v>2</v>
      </c>
      <c r="C22" s="22">
        <f t="shared" si="0"/>
        <v>1.74</v>
      </c>
      <c r="D22" s="23">
        <f>C22/E22</f>
        <v>6.69230769230769</v>
      </c>
      <c r="E22" s="29">
        <v>0.26</v>
      </c>
    </row>
    <row r="23" s="1" customFormat="1" ht="30" customHeight="1" spans="1:5">
      <c r="A23" s="27" t="s">
        <v>38</v>
      </c>
      <c r="B23" s="21"/>
      <c r="C23" s="22">
        <f t="shared" si="0"/>
        <v>0</v>
      </c>
      <c r="D23" s="23" t="s">
        <v>9</v>
      </c>
      <c r="E23" s="29"/>
    </row>
    <row r="24" s="1" customFormat="1" ht="30" customHeight="1" spans="1:5">
      <c r="A24" s="20" t="s">
        <v>63</v>
      </c>
      <c r="B24" s="21">
        <v>23.93</v>
      </c>
      <c r="C24" s="22">
        <f t="shared" si="0"/>
        <v>23.93</v>
      </c>
      <c r="D24" s="23" t="s">
        <v>9</v>
      </c>
      <c r="E24" s="29"/>
    </row>
    <row r="25" s="1" customFormat="1" ht="30" customHeight="1" spans="1:5">
      <c r="A25" s="20" t="s">
        <v>64</v>
      </c>
      <c r="B25" s="21"/>
      <c r="C25" s="22">
        <f t="shared" si="0"/>
        <v>0</v>
      </c>
      <c r="D25" s="23" t="s">
        <v>9</v>
      </c>
      <c r="E25" s="29"/>
    </row>
    <row r="26" s="1" customFormat="1" ht="30" customHeight="1" spans="1:5">
      <c r="A26" s="20" t="s">
        <v>65</v>
      </c>
      <c r="B26" s="21"/>
      <c r="C26" s="22">
        <f t="shared" si="0"/>
        <v>0</v>
      </c>
      <c r="D26" s="23" t="s">
        <v>9</v>
      </c>
      <c r="E26" s="29"/>
    </row>
    <row r="27" s="1" customFormat="1" ht="30" customHeight="1" spans="1:5">
      <c r="A27" s="20" t="s">
        <v>66</v>
      </c>
      <c r="B27" s="21"/>
      <c r="C27" s="22">
        <f t="shared" si="0"/>
        <v>0</v>
      </c>
      <c r="D27" s="23" t="s">
        <v>9</v>
      </c>
      <c r="E27" s="29"/>
    </row>
    <row r="28" s="1" customFormat="1" ht="30" customHeight="1" spans="1:5">
      <c r="A28" s="20" t="s">
        <v>67</v>
      </c>
      <c r="B28" s="21"/>
      <c r="C28" s="22">
        <f t="shared" si="0"/>
        <v>0</v>
      </c>
      <c r="D28" s="23" t="s">
        <v>9</v>
      </c>
      <c r="E28" s="29"/>
    </row>
    <row r="29" s="1" customFormat="1" ht="30" customHeight="1" spans="1:5">
      <c r="A29" s="20" t="s">
        <v>68</v>
      </c>
      <c r="B29" s="21"/>
      <c r="C29" s="22">
        <f t="shared" si="0"/>
        <v>0</v>
      </c>
      <c r="D29" s="23" t="s">
        <v>9</v>
      </c>
      <c r="E29" s="29"/>
    </row>
    <row r="30" s="1" customFormat="1" ht="30" customHeight="1" spans="1:5">
      <c r="A30" s="20" t="s">
        <v>69</v>
      </c>
      <c r="B30" s="21"/>
      <c r="C30" s="22">
        <f t="shared" si="0"/>
        <v>0</v>
      </c>
      <c r="D30" s="23" t="s">
        <v>9</v>
      </c>
      <c r="E30" s="29"/>
    </row>
    <row r="31" s="1" customFormat="1" ht="30" customHeight="1" spans="1:5">
      <c r="A31" s="20" t="s">
        <v>71</v>
      </c>
      <c r="B31" s="21"/>
      <c r="C31" s="22">
        <f t="shared" si="0"/>
        <v>0</v>
      </c>
      <c r="D31" s="23" t="s">
        <v>9</v>
      </c>
      <c r="E31" s="29"/>
    </row>
    <row r="32" s="1" customFormat="1" ht="30" customHeight="1" spans="1:5">
      <c r="A32" s="20" t="s">
        <v>72</v>
      </c>
      <c r="B32" s="21"/>
      <c r="C32" s="22">
        <f t="shared" si="0"/>
        <v>0</v>
      </c>
      <c r="D32" s="23" t="s">
        <v>9</v>
      </c>
      <c r="E32" s="29"/>
    </row>
    <row r="33" s="2" customFormat="1" ht="30" customHeight="1" spans="1:5">
      <c r="A33" s="14" t="s">
        <v>27</v>
      </c>
      <c r="B33" s="15">
        <f>SUM(B34:B42)</f>
        <v>13.4</v>
      </c>
      <c r="C33" s="16">
        <f t="shared" si="0"/>
        <v>12.56</v>
      </c>
      <c r="D33" s="17">
        <f>C33/E33</f>
        <v>14.952380952381</v>
      </c>
      <c r="E33" s="18">
        <f>SUM(E34:E42)</f>
        <v>0.84</v>
      </c>
    </row>
    <row r="34" s="1" customFormat="1" ht="30" customHeight="1" spans="1:6">
      <c r="A34" s="27" t="s">
        <v>45</v>
      </c>
      <c r="B34" s="21">
        <v>2.4</v>
      </c>
      <c r="C34" s="22">
        <f t="shared" si="0"/>
        <v>1.56</v>
      </c>
      <c r="D34" s="23">
        <f>C34/E34</f>
        <v>1.85714285714286</v>
      </c>
      <c r="E34" s="29">
        <v>0.84</v>
      </c>
      <c r="F34" s="30" t="s">
        <v>100</v>
      </c>
    </row>
    <row r="35" s="1" customFormat="1" ht="30" customHeight="1" spans="1:6">
      <c r="A35" s="27" t="s">
        <v>101</v>
      </c>
      <c r="B35" s="21">
        <v>10</v>
      </c>
      <c r="C35" s="22">
        <f t="shared" si="0"/>
        <v>10</v>
      </c>
      <c r="D35" s="23" t="s">
        <v>9</v>
      </c>
      <c r="E35" s="29"/>
      <c r="F35" s="30"/>
    </row>
    <row r="36" s="1" customFormat="1" ht="30" customHeight="1" spans="1:5">
      <c r="A36" s="27" t="s">
        <v>73</v>
      </c>
      <c r="B36" s="21"/>
      <c r="C36" s="22">
        <f t="shared" si="0"/>
        <v>0</v>
      </c>
      <c r="D36" s="23" t="s">
        <v>9</v>
      </c>
      <c r="E36" s="29"/>
    </row>
    <row r="37" s="1" customFormat="1" ht="30" customHeight="1" spans="1:5">
      <c r="A37" s="27" t="s">
        <v>85</v>
      </c>
      <c r="B37" s="21"/>
      <c r="C37" s="22">
        <f t="shared" si="0"/>
        <v>0</v>
      </c>
      <c r="D37" s="23" t="s">
        <v>9</v>
      </c>
      <c r="E37" s="29"/>
    </row>
    <row r="38" s="1" customFormat="1" ht="30" customHeight="1" spans="1:5">
      <c r="A38" s="31" t="s">
        <v>49</v>
      </c>
      <c r="B38" s="21"/>
      <c r="C38" s="22">
        <f t="shared" si="0"/>
        <v>0</v>
      </c>
      <c r="D38" s="23" t="s">
        <v>9</v>
      </c>
      <c r="E38" s="29"/>
    </row>
    <row r="39" s="1" customFormat="1" ht="30" customHeight="1" spans="1:5">
      <c r="A39" s="27" t="s">
        <v>28</v>
      </c>
      <c r="B39" s="21">
        <v>1</v>
      </c>
      <c r="C39" s="22">
        <f t="shared" si="0"/>
        <v>1</v>
      </c>
      <c r="D39" s="23" t="s">
        <v>9</v>
      </c>
      <c r="E39" s="29"/>
    </row>
    <row r="40" s="1" customFormat="1" ht="30" customHeight="1" spans="1:5">
      <c r="A40" s="27" t="s">
        <v>50</v>
      </c>
      <c r="B40" s="21"/>
      <c r="C40" s="22">
        <f t="shared" si="0"/>
        <v>0</v>
      </c>
      <c r="D40" s="23" t="s">
        <v>9</v>
      </c>
      <c r="E40" s="29"/>
    </row>
    <row r="41" s="1" customFormat="1" ht="30" customHeight="1" spans="1:5">
      <c r="A41" s="27" t="s">
        <v>51</v>
      </c>
      <c r="B41" s="21"/>
      <c r="C41" s="22">
        <f t="shared" si="0"/>
        <v>0</v>
      </c>
      <c r="D41" s="23" t="s">
        <v>9</v>
      </c>
      <c r="E41" s="29"/>
    </row>
    <row r="42" s="1" customFormat="1" ht="30" customHeight="1" spans="1:5">
      <c r="A42" s="27" t="s">
        <v>74</v>
      </c>
      <c r="B42" s="21"/>
      <c r="C42" s="22">
        <f t="shared" si="0"/>
        <v>0</v>
      </c>
      <c r="D42" s="23" t="s">
        <v>9</v>
      </c>
      <c r="E42" s="29"/>
    </row>
    <row r="43" s="2" customFormat="1" ht="30" customHeight="1" spans="1:5">
      <c r="A43" s="14" t="s">
        <v>29</v>
      </c>
      <c r="B43" s="15">
        <f>B5-B10</f>
        <v>-19.33</v>
      </c>
      <c r="C43" s="16">
        <f t="shared" si="0"/>
        <v>-17.55</v>
      </c>
      <c r="D43" s="17">
        <f>C43/E43</f>
        <v>9.85955056179775</v>
      </c>
      <c r="E43" s="18">
        <f>E5-E10</f>
        <v>-1.78</v>
      </c>
    </row>
    <row r="44" s="2" customFormat="1" ht="30" customHeight="1" spans="1:5">
      <c r="A44" s="14" t="s">
        <v>86</v>
      </c>
      <c r="B44" s="15">
        <f>B4+B43</f>
        <v>45.33</v>
      </c>
      <c r="C44" s="16">
        <f t="shared" si="0"/>
        <v>-19.33</v>
      </c>
      <c r="D44" s="17">
        <f>C44/E44</f>
        <v>-0.298948345190226</v>
      </c>
      <c r="E44" s="18">
        <f>E4+E43</f>
        <v>64.66</v>
      </c>
    </row>
    <row r="45" ht="30" customHeight="1" spans="1:1">
      <c r="A45" s="32"/>
    </row>
    <row r="46" spans="1:1">
      <c r="A46" s="32"/>
    </row>
  </sheetData>
  <mergeCells count="1">
    <mergeCell ref="A1:D1"/>
  </mergeCells>
  <pageMargins left="0.75" right="0.75" top="1" bottom="1" header="0.5" footer="0.5"/>
  <pageSetup paperSize="9" scale="86" orientation="portrait"/>
  <headerFooter/>
  <rowBreaks count="1" manualBreakCount="1">
    <brk id="24" max="3" man="1"/>
  </rowBreaks>
  <colBreaks count="1" manualBreakCount="1">
    <brk id="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view="pageBreakPreview" zoomScaleNormal="100" topLeftCell="A33" workbookViewId="0">
      <selection activeCell="F41" sqref="F41"/>
    </sheetView>
  </sheetViews>
  <sheetFormatPr defaultColWidth="9" defaultRowHeight="20.25" outlineLevelCol="6"/>
  <cols>
    <col min="1" max="1" width="42.3666666666667" customWidth="1"/>
    <col min="2" max="2" width="19.8666666666667" style="3" customWidth="1"/>
    <col min="3" max="3" width="15" style="4" customWidth="1"/>
    <col min="4" max="4" width="14.5" style="5" customWidth="1"/>
    <col min="5" max="5" width="13.875" customWidth="1"/>
    <col min="6" max="6" width="9" customWidth="1"/>
    <col min="7" max="7" width="12.625"/>
  </cols>
  <sheetData>
    <row r="1" customFormat="1" ht="54" customHeight="1" spans="1:4">
      <c r="A1" s="6" t="s">
        <v>97</v>
      </c>
      <c r="B1" s="6"/>
      <c r="C1" s="6"/>
      <c r="D1" s="6"/>
    </row>
    <row r="2" s="1" customFormat="1" ht="40.5" customHeight="1" spans="1:4">
      <c r="A2" s="7"/>
      <c r="B2" s="8"/>
      <c r="C2" s="9"/>
      <c r="D2" s="8" t="s">
        <v>1</v>
      </c>
    </row>
    <row r="3" s="1" customFormat="1" ht="42.95" customHeight="1" spans="1:5">
      <c r="A3" s="10" t="s">
        <v>2</v>
      </c>
      <c r="B3" s="11" t="s">
        <v>58</v>
      </c>
      <c r="C3" s="12" t="s">
        <v>59</v>
      </c>
      <c r="D3" s="13" t="s">
        <v>60</v>
      </c>
      <c r="E3" s="9" t="s">
        <v>98</v>
      </c>
    </row>
    <row r="4" s="2" customFormat="1" ht="30" customHeight="1" spans="1:6">
      <c r="A4" s="14" t="s">
        <v>76</v>
      </c>
      <c r="B4" s="15">
        <v>64.66</v>
      </c>
      <c r="C4" s="16">
        <f t="shared" ref="C4:C11" si="0">B4-E4</f>
        <v>-1.78</v>
      </c>
      <c r="D4" s="17">
        <f t="shared" ref="D4:D7" si="1">C4/E4</f>
        <v>-0.026791089704997</v>
      </c>
      <c r="E4" s="18">
        <v>66.44</v>
      </c>
      <c r="F4" s="19"/>
    </row>
    <row r="5" s="2" customFormat="1" ht="30" customHeight="1" spans="1:5">
      <c r="A5" s="14" t="s">
        <v>10</v>
      </c>
      <c r="B5" s="15">
        <f>SUM(B6:B9)</f>
        <v>21.2</v>
      </c>
      <c r="C5" s="16">
        <f t="shared" si="0"/>
        <v>21.01</v>
      </c>
      <c r="D5" s="17">
        <f t="shared" si="1"/>
        <v>110.578947368421</v>
      </c>
      <c r="E5" s="18">
        <f>SUM(E6:E9)</f>
        <v>0.19</v>
      </c>
    </row>
    <row r="6" s="1" customFormat="1" ht="30" customHeight="1" spans="1:5">
      <c r="A6" s="20" t="s">
        <v>61</v>
      </c>
      <c r="B6" s="21"/>
      <c r="C6" s="22">
        <f t="shared" si="0"/>
        <v>0</v>
      </c>
      <c r="D6" s="23" t="s">
        <v>9</v>
      </c>
      <c r="E6" s="24"/>
    </row>
    <row r="7" s="1" customFormat="1" ht="30" customHeight="1" spans="1:5">
      <c r="A7" s="20" t="s">
        <v>12</v>
      </c>
      <c r="B7" s="21">
        <v>0.1</v>
      </c>
      <c r="C7" s="22">
        <f t="shared" si="0"/>
        <v>-0.09</v>
      </c>
      <c r="D7" s="23">
        <f t="shared" si="1"/>
        <v>-0.473684210526316</v>
      </c>
      <c r="E7" s="24">
        <v>0.19</v>
      </c>
    </row>
    <row r="8" s="1" customFormat="1" ht="30" customHeight="1" spans="1:5">
      <c r="A8" s="20" t="s">
        <v>36</v>
      </c>
      <c r="B8" s="21"/>
      <c r="C8" s="22">
        <f t="shared" si="0"/>
        <v>0</v>
      </c>
      <c r="D8" s="23" t="s">
        <v>9</v>
      </c>
      <c r="E8" s="25"/>
    </row>
    <row r="9" s="1" customFormat="1" ht="30" customHeight="1" spans="1:5">
      <c r="A9" s="20" t="s">
        <v>13</v>
      </c>
      <c r="B9" s="21">
        <v>21.1</v>
      </c>
      <c r="C9" s="22">
        <f t="shared" si="0"/>
        <v>21.1</v>
      </c>
      <c r="D9" s="23" t="s">
        <v>9</v>
      </c>
      <c r="E9" s="25">
        <v>0</v>
      </c>
    </row>
    <row r="10" s="1" customFormat="1" ht="30" customHeight="1" spans="1:5">
      <c r="A10" s="14" t="s">
        <v>14</v>
      </c>
      <c r="B10" s="15">
        <f>B11+B35</f>
        <v>40.53</v>
      </c>
      <c r="C10" s="16">
        <f t="shared" si="0"/>
        <v>38.56</v>
      </c>
      <c r="D10" s="17">
        <f>C10/E10</f>
        <v>19.5736040609137</v>
      </c>
      <c r="E10" s="18">
        <f>E11+E35</f>
        <v>1.97</v>
      </c>
    </row>
    <row r="11" s="1" customFormat="1" ht="30" customHeight="1" spans="1:5">
      <c r="A11" s="14" t="s">
        <v>102</v>
      </c>
      <c r="B11" s="15">
        <v>27.13</v>
      </c>
      <c r="C11" s="16">
        <f t="shared" si="0"/>
        <v>26</v>
      </c>
      <c r="D11" s="17">
        <f>C11/E11</f>
        <v>23.0088495575221</v>
      </c>
      <c r="E11" s="18">
        <v>1.13</v>
      </c>
    </row>
    <row r="12" s="1" customFormat="1" ht="30" customHeight="1" spans="1:5">
      <c r="A12" s="26" t="s">
        <v>103</v>
      </c>
      <c r="B12" s="15"/>
      <c r="C12" s="16">
        <v>0</v>
      </c>
      <c r="D12" s="17" t="s">
        <v>9</v>
      </c>
      <c r="E12" s="18"/>
    </row>
    <row r="13" s="1" customFormat="1" ht="30" customHeight="1" spans="1:5">
      <c r="A13" s="20" t="s">
        <v>16</v>
      </c>
      <c r="B13" s="21"/>
      <c r="C13" s="22">
        <f>B13-E13</f>
        <v>0</v>
      </c>
      <c r="D13" s="17" t="s">
        <v>9</v>
      </c>
      <c r="E13" s="24"/>
    </row>
    <row r="14" s="1" customFormat="1" ht="30" customHeight="1" spans="1:5">
      <c r="A14" s="27" t="s">
        <v>104</v>
      </c>
      <c r="B14" s="21"/>
      <c r="C14" s="22">
        <f>B14-E14</f>
        <v>0</v>
      </c>
      <c r="D14" s="17" t="s">
        <v>9</v>
      </c>
      <c r="E14" s="24"/>
    </row>
    <row r="15" s="2" customFormat="1" ht="30" customHeight="1" spans="1:5">
      <c r="A15" s="26" t="s">
        <v>105</v>
      </c>
      <c r="B15" s="15">
        <v>27.13</v>
      </c>
      <c r="C15" s="16">
        <f>B15-E15</f>
        <v>26</v>
      </c>
      <c r="D15" s="17">
        <f>C15/E15</f>
        <v>23.0088495575221</v>
      </c>
      <c r="E15" s="28">
        <v>1.13</v>
      </c>
    </row>
    <row r="16" s="1" customFormat="1" ht="30" customHeight="1" spans="1:5">
      <c r="A16" s="20" t="s">
        <v>18</v>
      </c>
      <c r="B16" s="21">
        <v>1</v>
      </c>
      <c r="C16" s="22">
        <f t="shared" ref="C16:C46" si="2">B16-E16</f>
        <v>0.28</v>
      </c>
      <c r="D16" s="23">
        <f>C16/E16</f>
        <v>0.388888888888889</v>
      </c>
      <c r="E16" s="24">
        <v>0.72</v>
      </c>
    </row>
    <row r="17" s="1" customFormat="1" ht="30" customHeight="1" spans="1:5">
      <c r="A17" s="20" t="s">
        <v>19</v>
      </c>
      <c r="B17" s="21"/>
      <c r="C17" s="22">
        <f t="shared" si="2"/>
        <v>0</v>
      </c>
      <c r="D17" s="23" t="s">
        <v>9</v>
      </c>
      <c r="E17" s="24"/>
    </row>
    <row r="18" s="1" customFormat="1" ht="30" customHeight="1" spans="1:5">
      <c r="A18" s="20" t="s">
        <v>20</v>
      </c>
      <c r="B18" s="21"/>
      <c r="C18" s="22">
        <f t="shared" si="2"/>
        <v>0</v>
      </c>
      <c r="D18" s="23" t="s">
        <v>9</v>
      </c>
      <c r="E18" s="24"/>
    </row>
    <row r="19" s="1" customFormat="1" ht="30" customHeight="1" spans="1:5">
      <c r="A19" s="20" t="s">
        <v>21</v>
      </c>
      <c r="B19" s="21"/>
      <c r="C19" s="22">
        <f t="shared" si="2"/>
        <v>0</v>
      </c>
      <c r="D19" s="23" t="s">
        <v>9</v>
      </c>
      <c r="E19" s="24"/>
    </row>
    <row r="20" s="1" customFormat="1" ht="30" customHeight="1" spans="1:5">
      <c r="A20" s="20" t="s">
        <v>22</v>
      </c>
      <c r="B20" s="21"/>
      <c r="C20" s="22">
        <f t="shared" si="2"/>
        <v>0</v>
      </c>
      <c r="D20" s="23" t="s">
        <v>9</v>
      </c>
      <c r="E20" s="24"/>
    </row>
    <row r="21" s="1" customFormat="1" ht="30" customHeight="1" spans="1:5">
      <c r="A21" s="20" t="s">
        <v>99</v>
      </c>
      <c r="B21" s="21">
        <v>0.2</v>
      </c>
      <c r="C21" s="22">
        <f t="shared" si="2"/>
        <v>0.05</v>
      </c>
      <c r="D21" s="23">
        <f>C21/E21</f>
        <v>0.333333333333333</v>
      </c>
      <c r="E21" s="24">
        <v>0.15</v>
      </c>
    </row>
    <row r="22" s="1" customFormat="1" ht="30" customHeight="1" spans="1:5">
      <c r="A22" s="20" t="s">
        <v>24</v>
      </c>
      <c r="B22" s="21"/>
      <c r="C22" s="22">
        <f t="shared" si="2"/>
        <v>0</v>
      </c>
      <c r="D22" s="23" t="s">
        <v>9</v>
      </c>
      <c r="E22" s="24"/>
    </row>
    <row r="23" s="1" customFormat="1" ht="30" customHeight="1" spans="1:5">
      <c r="A23" s="20" t="s">
        <v>25</v>
      </c>
      <c r="B23" s="21"/>
      <c r="C23" s="22">
        <f t="shared" si="2"/>
        <v>0</v>
      </c>
      <c r="D23" s="23" t="s">
        <v>9</v>
      </c>
      <c r="E23" s="24"/>
    </row>
    <row r="24" s="1" customFormat="1" ht="30" customHeight="1" spans="1:5">
      <c r="A24" s="20" t="s">
        <v>26</v>
      </c>
      <c r="B24" s="21">
        <v>2</v>
      </c>
      <c r="C24" s="22">
        <f t="shared" si="2"/>
        <v>1.74</v>
      </c>
      <c r="D24" s="23">
        <f>C24/E24</f>
        <v>6.69230769230769</v>
      </c>
      <c r="E24" s="29">
        <v>0.26</v>
      </c>
    </row>
    <row r="25" s="1" customFormat="1" ht="30" customHeight="1" spans="1:5">
      <c r="A25" s="27" t="s">
        <v>38</v>
      </c>
      <c r="B25" s="21"/>
      <c r="C25" s="22">
        <f t="shared" si="2"/>
        <v>0</v>
      </c>
      <c r="D25" s="23" t="s">
        <v>9</v>
      </c>
      <c r="E25" s="29"/>
    </row>
    <row r="26" s="1" customFormat="1" ht="30" customHeight="1" spans="1:5">
      <c r="A26" s="20" t="s">
        <v>63</v>
      </c>
      <c r="B26" s="21">
        <v>23.93</v>
      </c>
      <c r="C26" s="22">
        <f t="shared" si="2"/>
        <v>23.93</v>
      </c>
      <c r="D26" s="23" t="s">
        <v>9</v>
      </c>
      <c r="E26" s="29"/>
    </row>
    <row r="27" s="1" customFormat="1" ht="30" customHeight="1" spans="1:5">
      <c r="A27" s="20" t="s">
        <v>64</v>
      </c>
      <c r="B27" s="21"/>
      <c r="C27" s="22">
        <f t="shared" si="2"/>
        <v>0</v>
      </c>
      <c r="D27" s="23" t="s">
        <v>9</v>
      </c>
      <c r="E27" s="29"/>
    </row>
    <row r="28" s="1" customFormat="1" ht="30" customHeight="1" spans="1:5">
      <c r="A28" s="20" t="s">
        <v>65</v>
      </c>
      <c r="B28" s="21"/>
      <c r="C28" s="22">
        <f t="shared" si="2"/>
        <v>0</v>
      </c>
      <c r="D28" s="23" t="s">
        <v>9</v>
      </c>
      <c r="E28" s="29"/>
    </row>
    <row r="29" s="1" customFormat="1" ht="30" customHeight="1" spans="1:5">
      <c r="A29" s="20" t="s">
        <v>66</v>
      </c>
      <c r="B29" s="21"/>
      <c r="C29" s="22">
        <f t="shared" si="2"/>
        <v>0</v>
      </c>
      <c r="D29" s="23" t="s">
        <v>9</v>
      </c>
      <c r="E29" s="29"/>
    </row>
    <row r="30" s="1" customFormat="1" ht="30" customHeight="1" spans="1:5">
      <c r="A30" s="20" t="s">
        <v>67</v>
      </c>
      <c r="B30" s="21"/>
      <c r="C30" s="22">
        <f t="shared" si="2"/>
        <v>0</v>
      </c>
      <c r="D30" s="23" t="s">
        <v>9</v>
      </c>
      <c r="E30" s="29"/>
    </row>
    <row r="31" s="1" customFormat="1" ht="30" customHeight="1" spans="1:5">
      <c r="A31" s="20" t="s">
        <v>68</v>
      </c>
      <c r="B31" s="21"/>
      <c r="C31" s="22">
        <f t="shared" si="2"/>
        <v>0</v>
      </c>
      <c r="D31" s="23" t="s">
        <v>9</v>
      </c>
      <c r="E31" s="29"/>
    </row>
    <row r="32" s="1" customFormat="1" ht="30" customHeight="1" spans="1:5">
      <c r="A32" s="20" t="s">
        <v>69</v>
      </c>
      <c r="B32" s="21"/>
      <c r="C32" s="22">
        <f t="shared" si="2"/>
        <v>0</v>
      </c>
      <c r="D32" s="23" t="s">
        <v>9</v>
      </c>
      <c r="E32" s="29"/>
    </row>
    <row r="33" s="1" customFormat="1" ht="30" customHeight="1" spans="1:5">
      <c r="A33" s="20" t="s">
        <v>71</v>
      </c>
      <c r="B33" s="21"/>
      <c r="C33" s="22">
        <f t="shared" si="2"/>
        <v>0</v>
      </c>
      <c r="D33" s="23" t="s">
        <v>9</v>
      </c>
      <c r="E33" s="29"/>
    </row>
    <row r="34" s="1" customFormat="1" ht="30" customHeight="1" spans="1:5">
      <c r="A34" s="20" t="s">
        <v>72</v>
      </c>
      <c r="B34" s="21"/>
      <c r="C34" s="22">
        <f t="shared" si="2"/>
        <v>0</v>
      </c>
      <c r="D34" s="23" t="s">
        <v>9</v>
      </c>
      <c r="E34" s="29"/>
    </row>
    <row r="35" s="2" customFormat="1" ht="30" customHeight="1" spans="1:5">
      <c r="A35" s="26" t="s">
        <v>106</v>
      </c>
      <c r="B35" s="15">
        <f>SUM(B36:B44)</f>
        <v>13.4</v>
      </c>
      <c r="C35" s="16">
        <f t="shared" si="2"/>
        <v>12.56</v>
      </c>
      <c r="D35" s="17">
        <f>C35/E35</f>
        <v>14.952380952381</v>
      </c>
      <c r="E35" s="18">
        <f>SUM(E36:E44)</f>
        <v>0.84</v>
      </c>
    </row>
    <row r="36" s="1" customFormat="1" ht="30" customHeight="1" spans="1:6">
      <c r="A36" s="27" t="s">
        <v>45</v>
      </c>
      <c r="B36" s="21">
        <v>2.4</v>
      </c>
      <c r="C36" s="22">
        <f t="shared" si="2"/>
        <v>1.56</v>
      </c>
      <c r="D36" s="23">
        <f>C36/E36</f>
        <v>1.85714285714286</v>
      </c>
      <c r="E36" s="29">
        <v>0.84</v>
      </c>
      <c r="F36" s="30" t="s">
        <v>100</v>
      </c>
    </row>
    <row r="37" s="1" customFormat="1" ht="30" customHeight="1" spans="1:6">
      <c r="A37" s="27" t="s">
        <v>101</v>
      </c>
      <c r="B37" s="21">
        <v>10</v>
      </c>
      <c r="C37" s="22">
        <f t="shared" si="2"/>
        <v>10</v>
      </c>
      <c r="D37" s="23" t="s">
        <v>9</v>
      </c>
      <c r="E37" s="29"/>
      <c r="F37" s="30"/>
    </row>
    <row r="38" s="1" customFormat="1" ht="30" customHeight="1" spans="1:5">
      <c r="A38" s="27" t="s">
        <v>73</v>
      </c>
      <c r="B38" s="21"/>
      <c r="C38" s="22">
        <f t="shared" si="2"/>
        <v>0</v>
      </c>
      <c r="D38" s="23" t="s">
        <v>9</v>
      </c>
      <c r="E38" s="29"/>
    </row>
    <row r="39" s="1" customFormat="1" ht="30" customHeight="1" spans="1:5">
      <c r="A39" s="27" t="s">
        <v>85</v>
      </c>
      <c r="B39" s="21"/>
      <c r="C39" s="22">
        <f t="shared" si="2"/>
        <v>0</v>
      </c>
      <c r="D39" s="23" t="s">
        <v>9</v>
      </c>
      <c r="E39" s="29"/>
    </row>
    <row r="40" s="1" customFormat="1" ht="30" customHeight="1" spans="1:5">
      <c r="A40" s="31" t="s">
        <v>49</v>
      </c>
      <c r="B40" s="21"/>
      <c r="C40" s="22">
        <f t="shared" si="2"/>
        <v>0</v>
      </c>
      <c r="D40" s="23" t="s">
        <v>9</v>
      </c>
      <c r="E40" s="29"/>
    </row>
    <row r="41" s="1" customFormat="1" ht="30" customHeight="1" spans="1:5">
      <c r="A41" s="27" t="s">
        <v>28</v>
      </c>
      <c r="B41" s="21">
        <v>1</v>
      </c>
      <c r="C41" s="22">
        <f t="shared" si="2"/>
        <v>1</v>
      </c>
      <c r="D41" s="23" t="s">
        <v>9</v>
      </c>
      <c r="E41" s="29"/>
    </row>
    <row r="42" s="1" customFormat="1" ht="30" customHeight="1" spans="1:5">
      <c r="A42" s="27" t="s">
        <v>50</v>
      </c>
      <c r="B42" s="21"/>
      <c r="C42" s="22">
        <f t="shared" si="2"/>
        <v>0</v>
      </c>
      <c r="D42" s="23" t="s">
        <v>9</v>
      </c>
      <c r="E42" s="29"/>
    </row>
    <row r="43" s="1" customFormat="1" ht="30" customHeight="1" spans="1:5">
      <c r="A43" s="27" t="s">
        <v>51</v>
      </c>
      <c r="B43" s="21"/>
      <c r="C43" s="22">
        <f t="shared" si="2"/>
        <v>0</v>
      </c>
      <c r="D43" s="23" t="s">
        <v>9</v>
      </c>
      <c r="E43" s="29"/>
    </row>
    <row r="44" s="1" customFormat="1" ht="30" customHeight="1" spans="1:5">
      <c r="A44" s="27" t="s">
        <v>74</v>
      </c>
      <c r="B44" s="21"/>
      <c r="C44" s="22">
        <f t="shared" si="2"/>
        <v>0</v>
      </c>
      <c r="D44" s="23" t="s">
        <v>9</v>
      </c>
      <c r="E44" s="29"/>
    </row>
    <row r="45" s="2" customFormat="1" ht="30" customHeight="1" spans="1:5">
      <c r="A45" s="14" t="s">
        <v>29</v>
      </c>
      <c r="B45" s="15">
        <f>B5-B10</f>
        <v>-19.33</v>
      </c>
      <c r="C45" s="16">
        <f t="shared" si="2"/>
        <v>-17.55</v>
      </c>
      <c r="D45" s="17">
        <f>C45/E45</f>
        <v>9.85955056179775</v>
      </c>
      <c r="E45" s="18">
        <f>E5-E10</f>
        <v>-1.78</v>
      </c>
    </row>
    <row r="46" s="2" customFormat="1" ht="30" customHeight="1" spans="1:5">
      <c r="A46" s="14" t="s">
        <v>86</v>
      </c>
      <c r="B46" s="15">
        <f>B4+B45</f>
        <v>45.33</v>
      </c>
      <c r="C46" s="16">
        <f t="shared" si="2"/>
        <v>-19.33</v>
      </c>
      <c r="D46" s="17">
        <f>C46/E46</f>
        <v>-0.298948345190226</v>
      </c>
      <c r="E46" s="18">
        <f>E4+E45</f>
        <v>64.66</v>
      </c>
    </row>
    <row r="47" ht="30" customHeight="1" spans="1:1">
      <c r="A47" s="32"/>
    </row>
    <row r="48" ht="30" customHeight="1" spans="1:7">
      <c r="A48" s="33" t="s">
        <v>107</v>
      </c>
      <c r="B48" s="34"/>
      <c r="C48" s="34"/>
      <c r="D48" s="34"/>
      <c r="G48">
        <v>27.13</v>
      </c>
    </row>
    <row r="49" spans="7:7">
      <c r="G49">
        <v>17</v>
      </c>
    </row>
    <row r="50" spans="7:7">
      <c r="G50">
        <f>G48/G49</f>
        <v>1.59588235294118</v>
      </c>
    </row>
  </sheetData>
  <mergeCells count="2">
    <mergeCell ref="A1:D1"/>
    <mergeCell ref="A48:D48"/>
  </mergeCells>
  <pageMargins left="0.75" right="0.75" top="1" bottom="1" header="0.5" footer="0.5"/>
  <pageSetup paperSize="9" scale="88" orientation="portrait"/>
  <headerFooter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学会2020年收支</vt:lpstr>
      <vt:lpstr>协会2020年收支</vt:lpstr>
      <vt:lpstr>协会、学会2020年收支</vt:lpstr>
      <vt:lpstr>2021学会年决算 </vt:lpstr>
      <vt:lpstr>2022年学会预算 </vt:lpstr>
      <vt:lpstr>2022年学会决算</vt:lpstr>
      <vt:lpstr>2023年学会预算</vt:lpstr>
      <vt:lpstr>2023年学会预算（分人员经费、公用经费、项目支出）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0</cp:revision>
  <dcterms:created xsi:type="dcterms:W3CDTF">2020-04-16T03:39:00Z</dcterms:created>
  <cp:lastPrinted>2021-04-26T02:53:00Z</cp:lastPrinted>
  <dcterms:modified xsi:type="dcterms:W3CDTF">2023-07-21T02:06:32Z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36A5A091113A4AC0A9818A93BF7F4833</vt:lpwstr>
  </property>
</Properties>
</file>